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707" firstSheet="1" activeTab="3"/>
  </bookViews>
  <sheets>
    <sheet name="BDI" sheetId="2" state="hidden" r:id="rId1"/>
    <sheet name="BDI's" sheetId="6" r:id="rId2"/>
    <sheet name="Composição Sintética" sheetId="3" r:id="rId3"/>
    <sheet name="Cronograma Físico-Financeiro" sheetId="5" r:id="rId4"/>
  </sheets>
  <calcPr calcId="152511"/>
</workbook>
</file>

<file path=xl/calcChain.xml><?xml version="1.0" encoding="utf-8"?>
<calcChain xmlns="http://schemas.openxmlformats.org/spreadsheetml/2006/main">
  <c r="H26" i="3" l="1"/>
  <c r="H8" i="3"/>
  <c r="H25" i="3" l="1"/>
  <c r="I8" i="6"/>
  <c r="J13" i="6"/>
  <c r="E35" i="3" l="1"/>
  <c r="E31" i="3"/>
  <c r="E27" i="3"/>
  <c r="E34" i="3"/>
  <c r="E30" i="3"/>
  <c r="E26" i="3"/>
  <c r="E33" i="3"/>
  <c r="E29" i="3"/>
  <c r="E25" i="3"/>
  <c r="E36" i="3"/>
  <c r="E32" i="3"/>
  <c r="E28" i="3"/>
  <c r="J18" i="6"/>
  <c r="H28" i="3" l="1"/>
  <c r="H27" i="3" s="1"/>
  <c r="E13" i="6" l="1"/>
  <c r="D8" i="6"/>
  <c r="E18" i="6" l="1"/>
  <c r="H7" i="3" s="1"/>
  <c r="E19" i="3" l="1"/>
  <c r="E7" i="3"/>
  <c r="E16" i="3"/>
  <c r="D34" i="5" s="1"/>
  <c r="D60" i="5" s="1"/>
  <c r="D86" i="5" s="1"/>
  <c r="D112" i="5" s="1"/>
  <c r="E12" i="3"/>
  <c r="D26" i="5" s="1"/>
  <c r="D52" i="5" s="1"/>
  <c r="D78" i="5" s="1"/>
  <c r="D104" i="5" s="1"/>
  <c r="E8" i="3"/>
  <c r="D18" i="5" s="1"/>
  <c r="D44" i="5" s="1"/>
  <c r="D70" i="5" s="1"/>
  <c r="D96" i="5" s="1"/>
  <c r="D118" i="5"/>
  <c r="E15" i="3"/>
  <c r="D32" i="5" s="1"/>
  <c r="D58" i="5" s="1"/>
  <c r="D84" i="5" s="1"/>
  <c r="D110" i="5" s="1"/>
  <c r="E11" i="3"/>
  <c r="D24" i="5" s="1"/>
  <c r="D50" i="5" s="1"/>
  <c r="D76" i="5" s="1"/>
  <c r="D102" i="5" s="1"/>
  <c r="E18" i="3"/>
  <c r="D38" i="5" s="1"/>
  <c r="D64" i="5" s="1"/>
  <c r="D90" i="5" s="1"/>
  <c r="D116" i="5" s="1"/>
  <c r="E14" i="3"/>
  <c r="D30" i="5" s="1"/>
  <c r="D56" i="5" s="1"/>
  <c r="D82" i="5" s="1"/>
  <c r="D108" i="5" s="1"/>
  <c r="E10" i="3"/>
  <c r="D22" i="5" s="1"/>
  <c r="D48" i="5" s="1"/>
  <c r="D74" i="5" s="1"/>
  <c r="D100" i="5" s="1"/>
  <c r="E17" i="3"/>
  <c r="D36" i="5" s="1"/>
  <c r="D62" i="5" s="1"/>
  <c r="D88" i="5" s="1"/>
  <c r="D114" i="5" s="1"/>
  <c r="E13" i="3"/>
  <c r="D28" i="5" s="1"/>
  <c r="D54" i="5" s="1"/>
  <c r="D80" i="5" s="1"/>
  <c r="D106" i="5" s="1"/>
  <c r="E9" i="3"/>
  <c r="D20" i="5" s="1"/>
  <c r="D46" i="5" s="1"/>
  <c r="D72" i="5" s="1"/>
  <c r="D98" i="5" s="1"/>
  <c r="F13" i="2"/>
  <c r="E18" i="2" s="1"/>
  <c r="E8" i="2"/>
  <c r="O118" i="5" l="1"/>
  <c r="H10" i="3"/>
  <c r="H2" i="3" s="1"/>
  <c r="D16" i="5"/>
  <c r="H9" i="3" l="1"/>
  <c r="D14" i="5"/>
  <c r="D42" i="5"/>
  <c r="D68" i="5" s="1"/>
  <c r="D94" i="5" s="1"/>
  <c r="G14" i="5" l="1"/>
  <c r="D40" i="5"/>
  <c r="I40" i="5" s="1"/>
  <c r="D92" i="5"/>
  <c r="D66" i="5"/>
  <c r="K66" i="5" s="1"/>
  <c r="M92" i="5" l="1"/>
  <c r="P126" i="5" s="1"/>
  <c r="P124" i="5"/>
  <c r="P125" i="5" s="1"/>
</calcChain>
</file>

<file path=xl/sharedStrings.xml><?xml version="1.0" encoding="utf-8"?>
<sst xmlns="http://schemas.openxmlformats.org/spreadsheetml/2006/main" count="283" uniqueCount="161">
  <si>
    <t>ITEM</t>
  </si>
  <si>
    <t>DESCRIÇÃO DO SERVIÇO</t>
  </si>
  <si>
    <t>VISITA TÉCNICA E REUNIÃO INICIAL COM  FISCALIZAÇÃO</t>
  </si>
  <si>
    <t xml:space="preserve">AVALIAÇÃO DO PROJETO EXECUTIVO </t>
  </si>
  <si>
    <t>AQUISIÇÃO DE MATERIAL PINTURA E SINALIZAÇÃO</t>
  </si>
  <si>
    <t xml:space="preserve">AQUISIÇÃO DE MATEIRAL ELETRO ELETRONICO </t>
  </si>
  <si>
    <t>MOBILIZAÇÃO PARA INÍCIO DE OBRA</t>
  </si>
  <si>
    <t>MODERNIZAÇÃO ELEVADOR E1- ALA A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</si>
  <si>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</si>
  <si>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</si>
  <si>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</si>
  <si>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</si>
  <si>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</si>
  <si>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</si>
  <si>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</si>
  <si>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</si>
  <si>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</si>
  <si>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</si>
  <si>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</si>
  <si>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</si>
  <si>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7.1</t>
  </si>
  <si>
    <t>7.2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</si>
  <si>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</si>
  <si>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</si>
  <si>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</si>
  <si>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</si>
  <si>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</si>
  <si>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</si>
  <si>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</si>
  <si>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</si>
  <si>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</si>
  <si>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</si>
  <si>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8.1</t>
  </si>
  <si>
    <t>9.2</t>
  </si>
  <si>
    <t>8.2</t>
  </si>
  <si>
    <t>8.3</t>
  </si>
  <si>
    <t>8.5</t>
  </si>
  <si>
    <t>8.6</t>
  </si>
  <si>
    <t>8.7</t>
  </si>
  <si>
    <t>8.8</t>
  </si>
  <si>
    <t>8.9</t>
  </si>
  <si>
    <t>8.10</t>
  </si>
  <si>
    <t>8.11</t>
  </si>
  <si>
    <t>8.13</t>
  </si>
  <si>
    <t>8.12</t>
  </si>
  <si>
    <t>9.1</t>
  </si>
  <si>
    <t>9.3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</si>
  <si>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</si>
  <si>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</si>
  <si>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</si>
  <si>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</si>
  <si>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</si>
  <si>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</si>
  <si>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</si>
  <si>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</si>
  <si>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</si>
  <si>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MODERNIZAÇÃO ELEVADOR E2- ALA A</t>
  </si>
  <si>
    <t>MODERNIZAÇÃO ELEVADOR E2- ALA B</t>
  </si>
  <si>
    <t>VALOR</t>
  </si>
  <si>
    <t>CRONOGRAMA FÍSICO-FINANCEIRO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</si>
  <si>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</si>
  <si>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</si>
  <si>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</si>
  <si>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</si>
  <si>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</si>
  <si>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</si>
  <si>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</si>
  <si>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</si>
  <si>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</si>
  <si>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</si>
  <si>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</si>
  <si>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</si>
  <si>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Fornecimento e instalação de unidade de comando</t>
  </si>
  <si>
    <t>Revisão da máquina de tração</t>
  </si>
  <si>
    <t>Revisão geral e aferição do limitador</t>
  </si>
  <si>
    <t>Fornecimento e substituição de tubulação, sinalização de calhas e suportes da casa de máquina</t>
  </si>
  <si>
    <t>Fornecimento e instalação de operador de portas</t>
  </si>
  <si>
    <t>Fornecimento e instalação de botoeira do pavimento</t>
  </si>
  <si>
    <t>Fornecimento e instalação de painel de chamada de cabine</t>
  </si>
  <si>
    <t>Fornecimento e instalação de IPD (Indicador de Posição do Pavimento)</t>
  </si>
  <si>
    <t>Fornecimento e substituição de cabeamento lógico e cabo de comando com plug</t>
  </si>
  <si>
    <t>Fornecimento e substituição de cabo de comando elétrico</t>
  </si>
  <si>
    <t>Fornecimento e Instalação de interfone</t>
  </si>
  <si>
    <t>Item</t>
  </si>
  <si>
    <t>Descrição dos Serviços</t>
  </si>
  <si>
    <t>%PV</t>
  </si>
  <si>
    <t>%CD</t>
  </si>
  <si>
    <t>ADMINISTRAÇÃO CENTRAL</t>
  </si>
  <si>
    <t>1.1</t>
  </si>
  <si>
    <t>Escritório Central</t>
  </si>
  <si>
    <t>1.2.</t>
  </si>
  <si>
    <t>Viagens</t>
  </si>
  <si>
    <t>1.3.</t>
  </si>
  <si>
    <t>Outros</t>
  </si>
  <si>
    <t>Impostos e Taxas</t>
  </si>
  <si>
    <t>2.1</t>
  </si>
  <si>
    <t>ISS</t>
  </si>
  <si>
    <t>2.2</t>
  </si>
  <si>
    <t>PIS</t>
  </si>
  <si>
    <t>2.3</t>
  </si>
  <si>
    <t>COFINS</t>
  </si>
  <si>
    <t>2.4</t>
  </si>
  <si>
    <t>CPRB</t>
  </si>
  <si>
    <t>TAXA DE RISCO</t>
  </si>
  <si>
    <t>3.1</t>
  </si>
  <si>
    <t>SEGURO + GARANTIA</t>
  </si>
  <si>
    <t>3.2</t>
  </si>
  <si>
    <t>RISCO</t>
  </si>
  <si>
    <t>DESPESAS FINANCEIRAS</t>
  </si>
  <si>
    <t>LUCRO</t>
  </si>
  <si>
    <t>BDI - ENCARGOS SOCIAIS DESONERADOS</t>
  </si>
  <si>
    <t>FONTE</t>
  </si>
  <si>
    <t xml:space="preserve"> TCU - Acórdão 2.622/2013 - Plenário</t>
  </si>
  <si>
    <t>PREÇO DE VENDA</t>
  </si>
  <si>
    <t>CUSTO DIRETO</t>
  </si>
  <si>
    <t>BDI</t>
  </si>
  <si>
    <t>BENEFÍCIO E DESPESAS INDIRETAS</t>
  </si>
  <si>
    <t>DESCRIÇÃO</t>
  </si>
  <si>
    <t>Valor total sem BDI</t>
  </si>
  <si>
    <t>Valor total do BDI</t>
  </si>
  <si>
    <t>MODERNIZAÇÃO ELEVADOR E1- ALA B</t>
  </si>
  <si>
    <t>ELABORAÇÃO DE AS BUILT</t>
  </si>
  <si>
    <t>SERVIÇOS</t>
  </si>
  <si>
    <t>Não serão realizados pagamentos para os itens 1 a 5</t>
  </si>
  <si>
    <t>VALOR + BDI</t>
  </si>
  <si>
    <t>BDI - FORNECIMENTO DE MATERIAIS</t>
  </si>
  <si>
    <t>BDI - SERVIÇOS</t>
  </si>
  <si>
    <t>MATERIAIS</t>
  </si>
  <si>
    <t>Na tabela "SERVIÇOS" deverão ser informado os valores referentes à mão de obra</t>
  </si>
  <si>
    <r>
      <rPr>
        <b/>
        <sz val="11"/>
        <color theme="1"/>
        <rFont val="Calibri"/>
        <family val="2"/>
        <scheme val="minor"/>
      </rPr>
      <t>Fornecimento do item 3.6 do Termo de Referência</t>
    </r>
    <r>
      <rPr>
        <sz val="11"/>
        <color theme="1"/>
        <rFont val="Calibri"/>
        <family val="2"/>
        <scheme val="minor"/>
      </rPr>
      <t xml:space="preserve"> (04 NOVOS OPERADORES DE PORTA E PORTAS DE CABINE)</t>
    </r>
  </si>
  <si>
    <r>
      <rPr>
        <b/>
        <sz val="11"/>
        <color theme="1"/>
        <rFont val="Calibri"/>
        <family val="2"/>
        <scheme val="minor"/>
      </rPr>
      <t>Fornecimento do item 3.7 do Termo de Referência</t>
    </r>
    <r>
      <rPr>
        <sz val="11"/>
        <color theme="1"/>
        <rFont val="Calibri"/>
        <family val="2"/>
        <scheme val="minor"/>
      </rPr>
      <t xml:space="preserve"> (FORNECIMENTO E INSTALAÇÃO DE 27 BOTOEIRAS DE PAVIMENTO)</t>
    </r>
  </si>
  <si>
    <r>
      <rPr>
        <b/>
        <sz val="11"/>
        <color theme="1"/>
        <rFont val="Calibri"/>
        <family val="2"/>
        <scheme val="minor"/>
      </rPr>
      <t>Fornecimento do item 3.8 do Termo de Referência</t>
    </r>
    <r>
      <rPr>
        <sz val="11"/>
        <color theme="1"/>
        <rFont val="Calibri"/>
        <family val="2"/>
        <scheme val="minor"/>
      </rPr>
      <t xml:space="preserve"> (FORNECIMENTO E INSTALAÇÃO DE 04 (QUATRO) PAINÉIS DE CHAMADA/BOTOEIRAS DE CABINA DE ELEVADOR TIPO TOTEM)</t>
    </r>
  </si>
  <si>
    <r>
      <rPr>
        <b/>
        <sz val="11"/>
        <color theme="1"/>
        <rFont val="Calibri"/>
        <family val="2"/>
        <scheme val="minor"/>
      </rPr>
      <t>Fornecimento do item 3.9 do Termo de Referência</t>
    </r>
    <r>
      <rPr>
        <sz val="11"/>
        <color theme="1"/>
        <rFont val="Calibri"/>
        <family val="2"/>
        <scheme val="minor"/>
      </rPr>
      <t xml:space="preserve"> (FORNECIMENTO E INSTALAÇÃO DE 54 (CINQUENTA E QUATRO) INDICADORES LUMINOSOS E SONOROS DE POSIÇÃO DE PAVIMENTO DE SOBREPOR)</t>
    </r>
  </si>
  <si>
    <r>
      <rPr>
        <b/>
        <sz val="11"/>
        <color theme="1"/>
        <rFont val="Calibri"/>
        <family val="2"/>
        <scheme val="minor"/>
      </rPr>
      <t>Fornecimento do item 3.10 do Termo de Referência</t>
    </r>
    <r>
      <rPr>
        <sz val="11"/>
        <color theme="1"/>
        <rFont val="Calibri"/>
        <family val="2"/>
        <scheme val="minor"/>
      </rPr>
      <t xml:space="preserve"> (SUBSTITUIÇÃO DA FIAÇÃO DE CAIXAS DE CORRIDA, POÇOS E CASA DE MAQUINAS)</t>
    </r>
  </si>
  <si>
    <r>
      <rPr>
        <b/>
        <sz val="11"/>
        <color theme="1"/>
        <rFont val="Calibri"/>
        <family val="2"/>
        <scheme val="minor"/>
      </rPr>
      <t>Fornecimento do item 3.11 do Termo de Referência</t>
    </r>
    <r>
      <rPr>
        <sz val="11"/>
        <color theme="1"/>
        <rFont val="Calibri"/>
        <family val="2"/>
        <scheme val="minor"/>
      </rPr>
      <t xml:space="preserve"> (SUBSTITUIÇÃO DE CABOS DE COMANDO)</t>
    </r>
  </si>
  <si>
    <r>
      <rPr>
        <b/>
        <sz val="11"/>
        <color theme="1"/>
        <rFont val="Calibri"/>
        <family val="2"/>
        <scheme val="minor"/>
      </rPr>
      <t>Fornecimento do item 3.12 do Termo de Referência</t>
    </r>
    <r>
      <rPr>
        <sz val="11"/>
        <color theme="1"/>
        <rFont val="Calibri"/>
        <family val="2"/>
        <scheme val="minor"/>
      </rPr>
      <t xml:space="preserve"> (FORNECIMENTO E INSTALAÇÃO DE INTERCOMUNICADORES)</t>
    </r>
  </si>
  <si>
    <r>
      <rPr>
        <b/>
        <sz val="11"/>
        <color theme="1"/>
        <rFont val="Calibri"/>
        <family val="2"/>
        <scheme val="minor"/>
      </rPr>
      <t>Serviços do item 3.6 do Termo de Referência</t>
    </r>
    <r>
      <rPr>
        <sz val="11"/>
        <color theme="1"/>
        <rFont val="Calibri"/>
        <family val="2"/>
        <scheme val="minor"/>
      </rPr>
      <t xml:space="preserve"> (04 NOVOS OPERADORES DE PORTA E PORTAS DE CABINE)</t>
    </r>
  </si>
  <si>
    <r>
      <rPr>
        <b/>
        <sz val="11"/>
        <color theme="1"/>
        <rFont val="Calibri"/>
        <family val="2"/>
        <scheme val="minor"/>
      </rPr>
      <t>Serviços do item 3.7 do Termo de Referência</t>
    </r>
    <r>
      <rPr>
        <sz val="11"/>
        <color theme="1"/>
        <rFont val="Calibri"/>
        <family val="2"/>
        <scheme val="minor"/>
      </rPr>
      <t xml:space="preserve"> (FORNECIMENTO E INSTALAÇÃO DE 27 BOTOEIRAS DE PAVIMENTO)</t>
    </r>
  </si>
  <si>
    <r>
      <rPr>
        <b/>
        <sz val="11"/>
        <color theme="1"/>
        <rFont val="Calibri"/>
        <family val="2"/>
        <scheme val="minor"/>
      </rPr>
      <t>Serviços do item 3.8 do Termo de Referência</t>
    </r>
    <r>
      <rPr>
        <sz val="11"/>
        <color theme="1"/>
        <rFont val="Calibri"/>
        <family val="2"/>
        <scheme val="minor"/>
      </rPr>
      <t xml:space="preserve"> (FORNECIMENTO E INSTALAÇÃO DE 04 (QUATRO) PAINÉIS DE CHAMADA/BOTOEIRAS DE CABINA DE ELEVADOR TIPO TOTEM)</t>
    </r>
  </si>
  <si>
    <r>
      <rPr>
        <b/>
        <sz val="11"/>
        <color theme="1"/>
        <rFont val="Calibri"/>
        <family val="2"/>
        <scheme val="minor"/>
      </rPr>
      <t>Serviços do item 3.9 do Termo de Referência</t>
    </r>
    <r>
      <rPr>
        <sz val="11"/>
        <color theme="1"/>
        <rFont val="Calibri"/>
        <family val="2"/>
        <scheme val="minor"/>
      </rPr>
      <t xml:space="preserve"> (FORNECIMENTO E INSTALAÇÃO DE 54 (CINQUENTA E QUATRO) INDICADORES LUMINOSOS E SONOROS DE POSIÇÃO DE PAVIMENTO DE SOBREPOR)</t>
    </r>
  </si>
  <si>
    <r>
      <rPr>
        <b/>
        <sz val="11"/>
        <color theme="1"/>
        <rFont val="Calibri"/>
        <family val="2"/>
        <scheme val="minor"/>
      </rPr>
      <t>Serviços do item 3.10 do Termo de Referência</t>
    </r>
    <r>
      <rPr>
        <sz val="11"/>
        <color theme="1"/>
        <rFont val="Calibri"/>
        <family val="2"/>
        <scheme val="minor"/>
      </rPr>
      <t xml:space="preserve"> (SUBSTITUIÇÃO DA FIAÇÃO DE CAIXAS DE CORRIDA, POÇOS E CASA DE MAQUINAS)</t>
    </r>
  </si>
  <si>
    <r>
      <rPr>
        <b/>
        <sz val="11"/>
        <color theme="1"/>
        <rFont val="Calibri"/>
        <family val="2"/>
        <scheme val="minor"/>
      </rPr>
      <t>Serviços do item 3.11 do Termo de Referência</t>
    </r>
    <r>
      <rPr>
        <sz val="11"/>
        <color theme="1"/>
        <rFont val="Calibri"/>
        <family val="2"/>
        <scheme val="minor"/>
      </rPr>
      <t xml:space="preserve"> (SUBSTITUIÇÃO DE CABOS DE COMANDO)</t>
    </r>
  </si>
  <si>
    <r>
      <rPr>
        <b/>
        <sz val="11"/>
        <color theme="1"/>
        <rFont val="Calibri"/>
        <family val="2"/>
        <scheme val="minor"/>
      </rPr>
      <t>Serviços do item 3.12 do Termo de Referência</t>
    </r>
    <r>
      <rPr>
        <sz val="11"/>
        <color theme="1"/>
        <rFont val="Calibri"/>
        <family val="2"/>
        <scheme val="minor"/>
      </rPr>
      <t xml:space="preserve"> (FORNECIMENTO E INSTALAÇÃO DE INTERCOMUNICADORES)</t>
    </r>
  </si>
  <si>
    <r>
      <rPr>
        <b/>
        <sz val="11"/>
        <color theme="1"/>
        <rFont val="Calibri"/>
        <family val="2"/>
        <scheme val="minor"/>
      </rPr>
      <t>Serviços do item 3.13 do Termo de Referência</t>
    </r>
    <r>
      <rPr>
        <sz val="11"/>
        <color theme="1"/>
        <rFont val="Calibri"/>
        <family val="2"/>
        <scheme val="minor"/>
      </rPr>
      <t xml:space="preserve"> (PROJETO “AS BUILT”, SOFTWARE DE COMANDO, MANUAL DE OPERAÇÃO E MANUTENÇÃO)</t>
    </r>
  </si>
  <si>
    <r>
      <rPr>
        <b/>
        <sz val="11"/>
        <color theme="1"/>
        <rFont val="Calibri"/>
        <family val="2"/>
        <scheme val="minor"/>
      </rPr>
      <t xml:space="preserve"> Serviços do item 3.5 do Termo de Referência</t>
    </r>
    <r>
      <rPr>
        <sz val="11"/>
        <color theme="1"/>
        <rFont val="Calibri"/>
        <family val="2"/>
        <scheme val="minor"/>
      </rPr>
      <t xml:space="preserve"> (SUBSTITUIÇÃO DE TUBULAÇÃO, SINALIZAÇÃO, CALHAS E SUPORTES CASA DE MAQUINAS.)</t>
    </r>
  </si>
  <si>
    <r>
      <rPr>
        <b/>
        <sz val="11"/>
        <color theme="1"/>
        <rFont val="Calibri"/>
        <family val="2"/>
        <scheme val="minor"/>
      </rPr>
      <t xml:space="preserve"> Serviços do item 3.4 do Termo de Referência</t>
    </r>
    <r>
      <rPr>
        <sz val="11"/>
        <color theme="1"/>
        <rFont val="Calibri"/>
        <family val="2"/>
        <scheme val="minor"/>
      </rPr>
      <t xml:space="preserve"> (AFERIÇÃO DOS LIMITADORES DE FIM COM SUPORTE DOS ELEVADORES )</t>
    </r>
  </si>
  <si>
    <r>
      <rPr>
        <b/>
        <sz val="11"/>
        <color theme="1"/>
        <rFont val="Calibri"/>
        <family val="2"/>
        <scheme val="minor"/>
      </rPr>
      <t>Serviços do item 3.3 do Termo de Referência</t>
    </r>
    <r>
      <rPr>
        <sz val="11"/>
        <color theme="1"/>
        <rFont val="Calibri"/>
        <family val="2"/>
        <scheme val="minor"/>
      </rPr>
      <t xml:space="preserve"> (INSTALAÇÃO DE 16 SELETORES ELETRÔNICOS, PARA NIVELAMENTO ELEVADORES EM PAVIMENTO e 208 SENSORES TIPO IMÃ) </t>
    </r>
  </si>
  <si>
    <r>
      <rPr>
        <b/>
        <sz val="11"/>
        <color theme="1"/>
        <rFont val="Calibri"/>
        <family val="2"/>
        <scheme val="minor"/>
      </rPr>
      <t>Serviços do Item 3.1 do termo de referência</t>
    </r>
    <r>
      <rPr>
        <sz val="11"/>
        <color theme="1"/>
        <rFont val="Calibri"/>
        <family val="2"/>
        <scheme val="minor"/>
      </rPr>
      <t xml:space="preserve"> (FORNECIMENTO DE 04 UNIDADES DE QUADRO DE COMANDO MICROPROCESSADO, COM CONTROLADOR VVVF - VARIAÇÃO DE FREQUÊNCIA - EM CORRENTE ALTERNADA -VETORIAL VARIAÇÃO DE VOLTAGEM) </t>
    </r>
  </si>
  <si>
    <r>
      <rPr>
        <b/>
        <sz val="11"/>
        <rFont val="Calibri"/>
        <family val="2"/>
        <scheme val="minor"/>
      </rPr>
      <t>Serviços do item 3.2 do Termo de Referência</t>
    </r>
    <r>
      <rPr>
        <sz val="11"/>
        <rFont val="Calibri"/>
        <family val="2"/>
        <scheme val="minor"/>
      </rPr>
      <t xml:space="preserve"> (EXECUÇÃO DE MANUTENÇÃO CORRETIVA PARA REVISÃO DE 04 MÁQUINAS DE TRAÇÃO)</t>
    </r>
  </si>
  <si>
    <t xml:space="preserve">Valor total </t>
  </si>
  <si>
    <t>Na tabela "MATERIAIS" deverão ser informado os valores referentes ao fornecimento dos insumos</t>
  </si>
  <si>
    <t>Valor pago - cronograma</t>
  </si>
  <si>
    <t>Montante remanescente</t>
  </si>
  <si>
    <r>
      <t>Conforme disposto no</t>
    </r>
    <r>
      <rPr>
        <b/>
        <sz val="11"/>
        <rFont val="Calibri"/>
        <family val="2"/>
        <scheme val="minor"/>
      </rPr>
      <t xml:space="preserve"> item 16.2. </t>
    </r>
    <r>
      <rPr>
        <b/>
        <sz val="11"/>
        <color theme="1"/>
        <rFont val="Calibri"/>
        <family val="2"/>
        <scheme val="minor"/>
      </rPr>
      <t>do Termo de Referência, o montante remanescente, correspondente a 20% do valor contratual, será devidamente liquidado após a emissão do Termo de Recebimento Definitivo pelo Gestor da Contratação</t>
    </r>
  </si>
  <si>
    <t>Fornecimento e substituição do seletor eletrônico e sensores imã</t>
  </si>
  <si>
    <t>Valor total (Serviços + Material)</t>
  </si>
  <si>
    <r>
      <rPr>
        <b/>
        <sz val="11"/>
        <color theme="1"/>
        <rFont val="Calibri"/>
        <family val="2"/>
        <scheme val="minor"/>
      </rPr>
      <t>Fornecimento do Item 3.1 do termo de referência</t>
    </r>
    <r>
      <rPr>
        <sz val="11"/>
        <color theme="1"/>
        <rFont val="Calibri"/>
        <family val="2"/>
        <scheme val="minor"/>
      </rPr>
      <t xml:space="preserve"> (INSTALAÇÃO DE 04 UNIDADES DE QUADRO DE COMANDO MICROPROCESSADO, COM CONTROLADOR VVVF - VARIAÇÃO DE FREQUÊNCIA - EM CORRENTE ALTERNADA - VETORIAL VARIAÇÃO DE VOLTAGEM) </t>
    </r>
  </si>
  <si>
    <r>
      <rPr>
        <b/>
        <sz val="11"/>
        <rFont val="Calibri"/>
        <family val="2"/>
        <scheme val="minor"/>
      </rPr>
      <t>Fornecimento do item 3.2 do Termo de Referência</t>
    </r>
    <r>
      <rPr>
        <sz val="11"/>
        <rFont val="Calibri"/>
        <family val="2"/>
        <scheme val="minor"/>
      </rPr>
      <t xml:space="preserve"> (EXECUÇÃO DE MANUTENÇÃO CORRETIVA PARA REVISÃO DE 04 MÁQUINAS DE TRAÇÃO)</t>
    </r>
  </si>
  <si>
    <r>
      <rPr>
        <b/>
        <sz val="11"/>
        <color theme="1"/>
        <rFont val="Calibri"/>
        <family val="2"/>
        <scheme val="minor"/>
      </rPr>
      <t xml:space="preserve"> Fornecimento do item 3.5 do Termo de Referência</t>
    </r>
    <r>
      <rPr>
        <sz val="11"/>
        <color theme="1"/>
        <rFont val="Calibri"/>
        <family val="2"/>
        <scheme val="minor"/>
      </rPr>
      <t xml:space="preserve"> (SUBSTITUIÇÃO DE TUBULAÇÃO, SINALIZAÇÃO, CALHAS E SUPORTES DA CASA DE MÁQUINAS)</t>
    </r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</si>
  <si>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Fornecimento do item 3.4 do Termo de Referência </t>
    </r>
    <r>
      <rPr>
        <sz val="11"/>
        <color theme="1"/>
        <rFont val="Calibri"/>
        <family val="2"/>
        <scheme val="minor"/>
      </rPr>
      <t>(AFERIÇÃO DOS 04 LIMITADORES DE VELOCIDADE DOS ELEVADORES E INSTALAÇÃO DE 24 NOVOS LIMITES DE FIM-DE-CURSO)</t>
    </r>
  </si>
  <si>
    <r>
      <rPr>
        <b/>
        <sz val="11"/>
        <color theme="1"/>
        <rFont val="Calibri"/>
        <family val="2"/>
        <scheme val="minor"/>
      </rPr>
      <t>Fornecimento do item 3.3 do Termo de Referência</t>
    </r>
    <r>
      <rPr>
        <sz val="11"/>
        <color theme="1"/>
        <rFont val="Calibri"/>
        <family val="2"/>
        <scheme val="minor"/>
      </rPr>
      <t xml:space="preserve"> (INSTALAÇÃO DE 16 SELETORES ELETRÔNICOS, PARA NIVELAMENTO ELEVADORES EM PAVIMENTO e 208 SENSORES TIPO IMÃ)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</si>
</sst>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  <numFmt numFmtId="165" formatCode="0.0000%"/>
    <numFmt numFmtId="166" formatCode="_-[$R$-416]\ * #,##0.0000_-;\-[$R$-416]\ * #,##0.0000_-;_-[$R$-416]\ * &quot;-&quot;????_-;_-@_-"/>
    <numFmt numFmtId="167" formatCode="&quot;R$&quot;\ #,##0.000"/>
    <numFmt numFmtId="169" formatCode="&quot;R$&quot;\ #,##0.0000"/>
    <numFmt numFmtId="170" formatCode="#,##0.0000"/>
    <numFmt numFmtId="172" formatCode="&quot;R$&quot;\ 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i/>
      <sz val="11"/>
      <color rgb="FF000000"/>
      <name val="Calibri"/>
      <family val="2"/>
    </font>
    <font>
      <sz val="8"/>
      <color rgb="FFFF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sz val="14"/>
      <color rgb="FF00000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6">
    <xf numFmtId="0" fontId="0" fillId="0" borderId="0" xfId="0"/>
    <xf numFmtId="0" fontId="0" fillId="2" borderId="1" xfId="0" applyFill="1" applyBorder="1"/>
    <xf numFmtId="0" fontId="2" fillId="0" borderId="0" xfId="0" applyFont="1"/>
    <xf numFmtId="0" fontId="2" fillId="0" borderId="0" xfId="0" applyFont="1" applyFill="1" applyAlignment="1"/>
    <xf numFmtId="0" fontId="0" fillId="2" borderId="8" xfId="0" applyFill="1" applyBorder="1"/>
    <xf numFmtId="0" fontId="2" fillId="4" borderId="20" xfId="0" applyFont="1" applyFill="1" applyBorder="1"/>
    <xf numFmtId="0" fontId="2" fillId="4" borderId="21" xfId="0" applyFont="1" applyFill="1" applyBorder="1"/>
    <xf numFmtId="0" fontId="2" fillId="4" borderId="25" xfId="0" applyFont="1" applyFill="1" applyBorder="1" applyAlignment="1">
      <alignment horizontal="center" vertical="center"/>
    </xf>
    <xf numFmtId="0" fontId="2" fillId="4" borderId="28" xfId="0" applyFont="1" applyFill="1" applyBorder="1"/>
    <xf numFmtId="0" fontId="0" fillId="2" borderId="14" xfId="0" applyFill="1" applyBorder="1"/>
    <xf numFmtId="0" fontId="2" fillId="4" borderId="6" xfId="0" applyFont="1" applyFill="1" applyBorder="1"/>
    <xf numFmtId="0" fontId="2" fillId="4" borderId="24" xfId="0" applyFont="1" applyFill="1" applyBorder="1"/>
    <xf numFmtId="0" fontId="0" fillId="6" borderId="1" xfId="0" applyFill="1" applyBorder="1" applyProtection="1"/>
    <xf numFmtId="0" fontId="0" fillId="7" borderId="1" xfId="0" applyFill="1" applyBorder="1" applyAlignment="1" applyProtection="1">
      <alignment horizontal="center"/>
    </xf>
    <xf numFmtId="0" fontId="0" fillId="7" borderId="1" xfId="0" applyFill="1" applyBorder="1" applyProtection="1"/>
    <xf numFmtId="10" fontId="0" fillId="7" borderId="1" xfId="0" applyNumberFormat="1" applyFill="1" applyBorder="1" applyProtection="1"/>
    <xf numFmtId="10" fontId="2" fillId="7" borderId="1" xfId="0" applyNumberFormat="1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10" fontId="0" fillId="0" borderId="1" xfId="0" applyNumberFormat="1" applyBorder="1" applyProtection="1"/>
    <xf numFmtId="10" fontId="0" fillId="8" borderId="1" xfId="0" applyNumberFormat="1" applyFill="1" applyBorder="1" applyProtection="1"/>
    <xf numFmtId="0" fontId="0" fillId="0" borderId="0" xfId="0" applyProtection="1"/>
    <xf numFmtId="0" fontId="2" fillId="9" borderId="1" xfId="0" applyFont="1" applyFill="1" applyBorder="1" applyProtection="1"/>
    <xf numFmtId="0" fontId="2" fillId="0" borderId="0" xfId="0" applyFont="1" applyProtection="1"/>
    <xf numFmtId="0" fontId="3" fillId="7" borderId="1" xfId="0" applyFont="1" applyFill="1" applyBorder="1" applyAlignment="1" applyProtection="1">
      <alignment horizontal="center"/>
    </xf>
    <xf numFmtId="0" fontId="3" fillId="7" borderId="1" xfId="0" applyFont="1" applyFill="1" applyBorder="1" applyProtection="1"/>
    <xf numFmtId="10" fontId="3" fillId="7" borderId="1" xfId="0" applyNumberFormat="1" applyFont="1" applyFill="1" applyBorder="1" applyProtection="1"/>
    <xf numFmtId="10" fontId="4" fillId="7" borderId="1" xfId="0" applyNumberFormat="1" applyFont="1" applyFill="1" applyBorder="1" applyProtection="1"/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Protection="1"/>
    <xf numFmtId="10" fontId="3" fillId="0" borderId="1" xfId="0" applyNumberFormat="1" applyFont="1" applyBorder="1" applyProtection="1"/>
    <xf numFmtId="10" fontId="3" fillId="8" borderId="1" xfId="0" applyNumberFormat="1" applyFont="1" applyFill="1" applyBorder="1" applyProtection="1"/>
    <xf numFmtId="9" fontId="0" fillId="2" borderId="8" xfId="0" applyNumberFormat="1" applyFill="1" applyBorder="1"/>
    <xf numFmtId="0" fontId="0" fillId="3" borderId="14" xfId="0" applyFill="1" applyBorder="1"/>
    <xf numFmtId="0" fontId="0" fillId="3" borderId="1" xfId="0" applyFill="1" applyBorder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3" fillId="0" borderId="1" xfId="0" applyFont="1" applyBorder="1" applyAlignment="1" applyProtection="1">
      <alignment horizontal="center"/>
    </xf>
    <xf numFmtId="0" fontId="13" fillId="0" borderId="1" xfId="0" applyFont="1" applyBorder="1" applyProtection="1"/>
    <xf numFmtId="10" fontId="13" fillId="0" borderId="1" xfId="0" applyNumberFormat="1" applyFont="1" applyBorder="1" applyProtection="1"/>
    <xf numFmtId="10" fontId="13" fillId="8" borderId="1" xfId="0" applyNumberFormat="1" applyFont="1" applyFill="1" applyBorder="1" applyProtection="1"/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0" fontId="5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0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0" fontId="10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10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0" fillId="3" borderId="32" xfId="0" applyFill="1" applyBorder="1"/>
    <xf numFmtId="0" fontId="0" fillId="2" borderId="32" xfId="0" applyFill="1" applyBorder="1"/>
    <xf numFmtId="0" fontId="0" fillId="2" borderId="44" xfId="0" applyFill="1" applyBorder="1"/>
    <xf numFmtId="0" fontId="0" fillId="2" borderId="47" xfId="0" applyFill="1" applyBorder="1"/>
    <xf numFmtId="0" fontId="0" fillId="3" borderId="5" xfId="0" applyFill="1" applyBorder="1"/>
    <xf numFmtId="0" fontId="0" fillId="3" borderId="4" xfId="0" applyFill="1" applyBorder="1"/>
    <xf numFmtId="166" fontId="0" fillId="3" borderId="4" xfId="0" applyNumberFormat="1" applyFill="1" applyBorder="1"/>
    <xf numFmtId="165" fontId="0" fillId="2" borderId="32" xfId="0" applyNumberFormat="1" applyFill="1" applyBorder="1"/>
    <xf numFmtId="165" fontId="2" fillId="3" borderId="5" xfId="2" applyNumberFormat="1" applyFont="1" applyFill="1" applyBorder="1"/>
    <xf numFmtId="165" fontId="2" fillId="3" borderId="4" xfId="2" applyNumberFormat="1" applyFont="1" applyFill="1" applyBorder="1"/>
    <xf numFmtId="0" fontId="0" fillId="2" borderId="39" xfId="0" applyFill="1" applyBorder="1"/>
    <xf numFmtId="164" fontId="0" fillId="0" borderId="0" xfId="0" applyNumberFormat="1" applyFill="1" applyBorder="1"/>
    <xf numFmtId="0" fontId="2" fillId="0" borderId="0" xfId="0" applyFont="1" applyFill="1" applyBorder="1"/>
    <xf numFmtId="44" fontId="0" fillId="0" borderId="0" xfId="1" applyFont="1" applyFill="1" applyBorder="1"/>
    <xf numFmtId="166" fontId="3" fillId="0" borderId="0" xfId="0" applyNumberFormat="1" applyFont="1" applyFill="1" applyBorder="1"/>
    <xf numFmtId="166" fontId="0" fillId="0" borderId="0" xfId="0" applyNumberFormat="1" applyFill="1" applyBorder="1"/>
    <xf numFmtId="0" fontId="0" fillId="14" borderId="1" xfId="0" applyFill="1" applyBorder="1" applyProtection="1"/>
    <xf numFmtId="10" fontId="2" fillId="15" borderId="32" xfId="0" applyNumberFormat="1" applyFont="1" applyFill="1" applyBorder="1" applyAlignment="1" applyProtection="1"/>
    <xf numFmtId="0" fontId="13" fillId="14" borderId="1" xfId="0" applyFont="1" applyFill="1" applyBorder="1" applyAlignment="1" applyProtection="1">
      <alignment horizontal="center"/>
    </xf>
    <xf numFmtId="0" fontId="13" fillId="14" borderId="1" xfId="0" applyFont="1" applyFill="1" applyBorder="1" applyProtection="1"/>
    <xf numFmtId="10" fontId="13" fillId="14" borderId="1" xfId="0" applyNumberFormat="1" applyFont="1" applyFill="1" applyBorder="1" applyProtection="1"/>
    <xf numFmtId="10" fontId="14" fillId="14" borderId="1" xfId="0" applyNumberFormat="1" applyFont="1" applyFill="1" applyBorder="1" applyProtection="1"/>
    <xf numFmtId="0" fontId="0" fillId="14" borderId="1" xfId="0" applyFill="1" applyBorder="1" applyAlignment="1" applyProtection="1">
      <alignment horizontal="center"/>
    </xf>
    <xf numFmtId="10" fontId="2" fillId="14" borderId="1" xfId="0" applyNumberFormat="1" applyFont="1" applyFill="1" applyBorder="1" applyProtection="1"/>
    <xf numFmtId="10" fontId="0" fillId="14" borderId="1" xfId="0" applyNumberFormat="1" applyFill="1" applyBorder="1" applyProtection="1"/>
    <xf numFmtId="10" fontId="2" fillId="15" borderId="1" xfId="0" applyNumberFormat="1" applyFont="1" applyFill="1" applyBorder="1" applyAlignment="1" applyProtection="1"/>
    <xf numFmtId="0" fontId="2" fillId="16" borderId="1" xfId="0" applyFont="1" applyFill="1" applyBorder="1" applyProtection="1"/>
    <xf numFmtId="0" fontId="0" fillId="3" borderId="18" xfId="0" applyFill="1" applyBorder="1"/>
    <xf numFmtId="0" fontId="0" fillId="3" borderId="12" xfId="0" applyFill="1" applyBorder="1"/>
    <xf numFmtId="166" fontId="0" fillId="3" borderId="12" xfId="0" applyNumberFormat="1" applyFill="1" applyBorder="1"/>
    <xf numFmtId="166" fontId="0" fillId="3" borderId="42" xfId="0" applyNumberFormat="1" applyFill="1" applyBorder="1"/>
    <xf numFmtId="165" fontId="2" fillId="3" borderId="30" xfId="0" applyNumberFormat="1" applyFont="1" applyFill="1" applyBorder="1"/>
    <xf numFmtId="10" fontId="2" fillId="2" borderId="30" xfId="2" applyNumberFormat="1" applyFont="1" applyFill="1" applyBorder="1"/>
    <xf numFmtId="10" fontId="2" fillId="3" borderId="30" xfId="2" applyNumberFormat="1" applyFont="1" applyFill="1" applyBorder="1"/>
    <xf numFmtId="0" fontId="2" fillId="4" borderId="19" xfId="0" applyFont="1" applyFill="1" applyBorder="1" applyAlignment="1">
      <alignment horizontal="center" vertical="center"/>
    </xf>
    <xf numFmtId="0" fontId="0" fillId="15" borderId="14" xfId="0" applyFill="1" applyBorder="1"/>
    <xf numFmtId="0" fontId="0" fillId="15" borderId="1" xfId="0" applyFill="1" applyBorder="1"/>
    <xf numFmtId="0" fontId="0" fillId="15" borderId="8" xfId="0" applyFill="1" applyBorder="1"/>
    <xf numFmtId="164" fontId="0" fillId="0" borderId="0" xfId="0" applyNumberFormat="1"/>
    <xf numFmtId="164" fontId="2" fillId="17" borderId="8" xfId="0" applyNumberFormat="1" applyFont="1" applyFill="1" applyBorder="1"/>
    <xf numFmtId="166" fontId="2" fillId="17" borderId="13" xfId="0" applyNumberFormat="1" applyFont="1" applyFill="1" applyBorder="1"/>
    <xf numFmtId="0" fontId="0" fillId="10" borderId="1" xfId="0" applyFill="1" applyBorder="1" applyAlignment="1" applyProtection="1">
      <alignment horizontal="center"/>
    </xf>
    <xf numFmtId="0" fontId="2" fillId="10" borderId="1" xfId="0" applyFont="1" applyFill="1" applyBorder="1" applyAlignment="1" applyProtection="1">
      <alignment horizontal="center"/>
    </xf>
    <xf numFmtId="0" fontId="0" fillId="6" borderId="32" xfId="0" applyFill="1" applyBorder="1" applyAlignment="1" applyProtection="1">
      <alignment horizontal="center"/>
    </xf>
    <xf numFmtId="0" fontId="0" fillId="6" borderId="14" xfId="0" applyFill="1" applyBorder="1" applyAlignment="1" applyProtection="1">
      <alignment horizontal="center"/>
    </xf>
    <xf numFmtId="10" fontId="2" fillId="6" borderId="32" xfId="0" applyNumberFormat="1" applyFont="1" applyFill="1" applyBorder="1" applyAlignment="1" applyProtection="1">
      <alignment horizontal="center"/>
    </xf>
    <xf numFmtId="10" fontId="2" fillId="6" borderId="14" xfId="0" applyNumberFormat="1" applyFont="1" applyFill="1" applyBorder="1" applyAlignment="1" applyProtection="1">
      <alignment horizontal="center"/>
    </xf>
    <xf numFmtId="0" fontId="0" fillId="15" borderId="3" xfId="0" applyFill="1" applyBorder="1" applyAlignment="1" applyProtection="1">
      <alignment horizontal="center"/>
    </xf>
    <xf numFmtId="0" fontId="0" fillId="15" borderId="55" xfId="0" applyFill="1" applyBorder="1" applyAlignment="1" applyProtection="1">
      <alignment horizontal="center"/>
    </xf>
    <xf numFmtId="0" fontId="0" fillId="15" borderId="47" xfId="0" applyFill="1" applyBorder="1" applyAlignment="1" applyProtection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/>
    <xf numFmtId="0" fontId="0" fillId="8" borderId="32" xfId="0" applyFill="1" applyBorder="1" applyAlignment="1" applyProtection="1">
      <alignment horizontal="center"/>
    </xf>
    <xf numFmtId="0" fontId="0" fillId="8" borderId="53" xfId="0" applyFill="1" applyBorder="1" applyAlignment="1" applyProtection="1">
      <alignment horizontal="center"/>
    </xf>
    <xf numFmtId="0" fontId="0" fillId="8" borderId="14" xfId="0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2" fillId="4" borderId="1" xfId="0" applyFont="1" applyFill="1" applyBorder="1" applyAlignment="1">
      <alignment horizontal="center"/>
    </xf>
    <xf numFmtId="0" fontId="0" fillId="15" borderId="32" xfId="0" applyFill="1" applyBorder="1" applyAlignment="1" applyProtection="1">
      <alignment horizontal="center"/>
    </xf>
    <xf numFmtId="0" fontId="0" fillId="15" borderId="53" xfId="0" applyFill="1" applyBorder="1" applyAlignment="1" applyProtection="1">
      <alignment horizontal="center"/>
    </xf>
    <xf numFmtId="0" fontId="0" fillId="15" borderId="14" xfId="0" applyFill="1" applyBorder="1" applyAlignment="1" applyProtection="1">
      <alignment horizontal="center"/>
    </xf>
    <xf numFmtId="0" fontId="2" fillId="8" borderId="32" xfId="0" applyFont="1" applyFill="1" applyBorder="1" applyAlignment="1" applyProtection="1">
      <alignment horizontal="center"/>
    </xf>
    <xf numFmtId="0" fontId="2" fillId="8" borderId="53" xfId="0" applyFont="1" applyFill="1" applyBorder="1" applyAlignment="1" applyProtection="1">
      <alignment horizontal="center"/>
    </xf>
    <xf numFmtId="0" fontId="2" fillId="8" borderId="14" xfId="0" applyFont="1" applyFill="1" applyBorder="1" applyAlignment="1" applyProtection="1">
      <alignment horizontal="center"/>
    </xf>
    <xf numFmtId="0" fontId="0" fillId="8" borderId="1" xfId="0" applyFill="1" applyBorder="1" applyAlignment="1" applyProtection="1">
      <alignment horizontal="center"/>
    </xf>
    <xf numFmtId="0" fontId="2" fillId="8" borderId="1" xfId="0" applyFont="1" applyFill="1" applyBorder="1" applyAlignment="1" applyProtection="1">
      <alignment horizontal="center"/>
    </xf>
    <xf numFmtId="0" fontId="2" fillId="14" borderId="16" xfId="0" applyFont="1" applyFill="1" applyBorder="1" applyAlignment="1">
      <alignment horizontal="center" vertical="center"/>
    </xf>
    <xf numFmtId="0" fontId="2" fillId="14" borderId="11" xfId="0" applyFont="1" applyFill="1" applyBorder="1" applyAlignment="1">
      <alignment horizontal="center" vertical="center"/>
    </xf>
    <xf numFmtId="166" fontId="0" fillId="2" borderId="45" xfId="0" applyNumberFormat="1" applyFill="1" applyBorder="1" applyAlignment="1">
      <alignment horizontal="center"/>
    </xf>
    <xf numFmtId="166" fontId="0" fillId="2" borderId="38" xfId="0" applyNumberFormat="1" applyFill="1" applyBorder="1" applyAlignment="1">
      <alignment horizontal="center"/>
    </xf>
    <xf numFmtId="165" fontId="2" fillId="2" borderId="45" xfId="2" applyNumberFormat="1" applyFont="1" applyFill="1" applyBorder="1" applyAlignment="1">
      <alignment horizontal="center"/>
    </xf>
    <xf numFmtId="165" fontId="2" fillId="2" borderId="38" xfId="2" applyNumberFormat="1" applyFont="1" applyFill="1" applyBorder="1" applyAlignment="1">
      <alignment horizontal="center"/>
    </xf>
    <xf numFmtId="166" fontId="0" fillId="2" borderId="46" xfId="0" applyNumberFormat="1" applyFill="1" applyBorder="1" applyAlignment="1">
      <alignment horizontal="center"/>
    </xf>
    <xf numFmtId="166" fontId="0" fillId="2" borderId="43" xfId="0" applyNumberFormat="1" applyFill="1" applyBorder="1" applyAlignment="1">
      <alignment horizontal="center"/>
    </xf>
    <xf numFmtId="165" fontId="2" fillId="3" borderId="33" xfId="2" applyNumberFormat="1" applyFont="1" applyFill="1" applyBorder="1" applyAlignment="1">
      <alignment horizontal="center"/>
    </xf>
    <xf numFmtId="165" fontId="2" fillId="3" borderId="41" xfId="2" applyNumberFormat="1" applyFont="1" applyFill="1" applyBorder="1" applyAlignment="1">
      <alignment horizontal="center"/>
    </xf>
    <xf numFmtId="166" fontId="2" fillId="3" borderId="46" xfId="0" applyNumberFormat="1" applyFont="1" applyFill="1" applyBorder="1" applyAlignment="1">
      <alignment horizontal="center"/>
    </xf>
    <xf numFmtId="166" fontId="2" fillId="3" borderId="43" xfId="0" applyNumberFormat="1" applyFont="1" applyFill="1" applyBorder="1" applyAlignment="1">
      <alignment horizontal="center"/>
    </xf>
    <xf numFmtId="0" fontId="2" fillId="14" borderId="48" xfId="0" applyFont="1" applyFill="1" applyBorder="1" applyAlignment="1">
      <alignment horizontal="center" vertical="center"/>
    </xf>
    <xf numFmtId="0" fontId="2" fillId="14" borderId="49" xfId="0" applyFont="1" applyFill="1" applyBorder="1" applyAlignment="1">
      <alignment horizontal="center" vertical="center"/>
    </xf>
    <xf numFmtId="0" fontId="2" fillId="14" borderId="50" xfId="0" applyFont="1" applyFill="1" applyBorder="1" applyAlignment="1">
      <alignment horizontal="center" vertical="center"/>
    </xf>
    <xf numFmtId="0" fontId="2" fillId="14" borderId="51" xfId="0" applyFont="1" applyFill="1" applyBorder="1" applyAlignment="1">
      <alignment horizontal="center" vertical="center"/>
    </xf>
    <xf numFmtId="0" fontId="2" fillId="14" borderId="0" xfId="0" applyFont="1" applyFill="1" applyBorder="1" applyAlignment="1">
      <alignment horizontal="center" vertical="center"/>
    </xf>
    <xf numFmtId="0" fontId="2" fillId="14" borderId="52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2" fillId="15" borderId="9" xfId="0" applyFont="1" applyFill="1" applyBorder="1" applyAlignment="1">
      <alignment horizontal="center" vertical="center"/>
    </xf>
    <xf numFmtId="0" fontId="2" fillId="15" borderId="11" xfId="0" applyFont="1" applyFill="1" applyBorder="1" applyAlignment="1">
      <alignment horizontal="center" vertical="center"/>
    </xf>
    <xf numFmtId="0" fontId="2" fillId="15" borderId="3" xfId="0" applyFont="1" applyFill="1" applyBorder="1" applyAlignment="1">
      <alignment horizontal="left" vertical="center"/>
    </xf>
    <xf numFmtId="0" fontId="2" fillId="15" borderId="26" xfId="0" applyFont="1" applyFill="1" applyBorder="1" applyAlignment="1">
      <alignment horizontal="left" vertical="center"/>
    </xf>
    <xf numFmtId="0" fontId="2" fillId="15" borderId="16" xfId="0" applyFont="1" applyFill="1" applyBorder="1" applyAlignment="1">
      <alignment horizontal="center" vertical="center"/>
    </xf>
    <xf numFmtId="0" fontId="2" fillId="15" borderId="10" xfId="0" applyFont="1" applyFill="1" applyBorder="1" applyAlignment="1">
      <alignment horizontal="center" vertical="center"/>
    </xf>
    <xf numFmtId="0" fontId="2" fillId="15" borderId="27" xfId="0" applyFont="1" applyFill="1" applyBorder="1" applyAlignment="1">
      <alignment horizontal="center"/>
    </xf>
    <xf numFmtId="0" fontId="2" fillId="15" borderId="4" xfId="0" applyFont="1" applyFill="1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2" fillId="15" borderId="40" xfId="0" applyFont="1" applyFill="1" applyBorder="1" applyAlignment="1">
      <alignment horizontal="left"/>
    </xf>
    <xf numFmtId="0" fontId="2" fillId="15" borderId="17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14" borderId="15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left" vertical="center"/>
    </xf>
    <xf numFmtId="0" fontId="2" fillId="14" borderId="26" xfId="0" applyFont="1" applyFill="1" applyBorder="1" applyAlignment="1">
      <alignment horizontal="left" vertical="center"/>
    </xf>
    <xf numFmtId="0" fontId="2" fillId="14" borderId="27" xfId="0" applyFont="1" applyFill="1" applyBorder="1" applyAlignment="1">
      <alignment horizontal="left" vertical="center"/>
    </xf>
    <xf numFmtId="0" fontId="0" fillId="2" borderId="39" xfId="0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2" fillId="15" borderId="7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2" fillId="15" borderId="35" xfId="0" applyFont="1" applyFill="1" applyBorder="1" applyAlignment="1">
      <alignment horizontal="center"/>
    </xf>
    <xf numFmtId="0" fontId="2" fillId="15" borderId="61" xfId="0" applyFont="1" applyFill="1" applyBorder="1" applyAlignment="1">
      <alignment horizontal="center"/>
    </xf>
    <xf numFmtId="0" fontId="2" fillId="15" borderId="34" xfId="0" applyFont="1" applyFill="1" applyBorder="1" applyAlignment="1">
      <alignment horizontal="center"/>
    </xf>
    <xf numFmtId="0" fontId="2" fillId="15" borderId="12" xfId="0" applyFont="1" applyFill="1" applyBorder="1" applyAlignment="1">
      <alignment horizontal="center"/>
    </xf>
    <xf numFmtId="0" fontId="2" fillId="0" borderId="48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15" borderId="27" xfId="0" applyFont="1" applyFill="1" applyBorder="1" applyAlignment="1">
      <alignment horizontal="left" vertical="center"/>
    </xf>
    <xf numFmtId="0" fontId="2" fillId="15" borderId="4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164" fontId="2" fillId="2" borderId="31" xfId="0" applyNumberFormat="1" applyFont="1" applyFill="1" applyBorder="1"/>
    <xf numFmtId="166" fontId="0" fillId="0" borderId="0" xfId="0" applyNumberFormat="1"/>
    <xf numFmtId="166" fontId="2" fillId="17" borderId="36" xfId="0" applyNumberFormat="1" applyFont="1" applyFill="1" applyBorder="1"/>
    <xf numFmtId="166" fontId="2" fillId="3" borderId="30" xfId="0" applyNumberFormat="1" applyFont="1" applyFill="1" applyBorder="1"/>
    <xf numFmtId="166" fontId="2" fillId="2" borderId="30" xfId="0" applyNumberFormat="1" applyFont="1" applyFill="1" applyBorder="1"/>
    <xf numFmtId="166" fontId="2" fillId="3" borderId="30" xfId="1" applyNumberFormat="1" applyFont="1" applyFill="1" applyBorder="1"/>
    <xf numFmtId="166" fontId="2" fillId="3" borderId="45" xfId="0" applyNumberFormat="1" applyFont="1" applyFill="1" applyBorder="1" applyAlignment="1">
      <alignment horizontal="center"/>
    </xf>
    <xf numFmtId="166" fontId="2" fillId="3" borderId="38" xfId="0" applyNumberFormat="1" applyFont="1" applyFill="1" applyBorder="1" applyAlignment="1">
      <alignment horizontal="center"/>
    </xf>
    <xf numFmtId="10" fontId="14" fillId="2" borderId="30" xfId="2" applyNumberFormat="1" applyFont="1" applyFill="1" applyBorder="1"/>
    <xf numFmtId="166" fontId="14" fillId="2" borderId="30" xfId="0" applyNumberFormat="1" applyFont="1" applyFill="1" applyBorder="1"/>
    <xf numFmtId="0" fontId="15" fillId="15" borderId="19" xfId="0" applyFont="1" applyFill="1" applyBorder="1" applyAlignment="1" applyProtection="1">
      <alignment horizontal="center"/>
    </xf>
    <xf numFmtId="0" fontId="2" fillId="15" borderId="20" xfId="0" applyFont="1" applyFill="1" applyBorder="1" applyAlignment="1" applyProtection="1">
      <alignment horizontal="center"/>
    </xf>
    <xf numFmtId="0" fontId="2" fillId="15" borderId="21" xfId="0" applyFont="1" applyFill="1" applyBorder="1" applyAlignment="1" applyProtection="1">
      <alignment horizontal="center"/>
    </xf>
    <xf numFmtId="0" fontId="2" fillId="14" borderId="16" xfId="0" applyFont="1" applyFill="1" applyBorder="1" applyAlignment="1" applyProtection="1">
      <alignment horizontal="center" vertical="center"/>
    </xf>
    <xf numFmtId="0" fontId="2" fillId="14" borderId="40" xfId="0" applyFont="1" applyFill="1" applyBorder="1" applyAlignment="1" applyProtection="1">
      <alignment horizontal="center" vertical="center"/>
    </xf>
    <xf numFmtId="0" fontId="2" fillId="14" borderId="11" xfId="0" applyFont="1" applyFill="1" applyBorder="1" applyAlignment="1" applyProtection="1">
      <alignment horizontal="center" vertical="center"/>
    </xf>
    <xf numFmtId="0" fontId="2" fillId="14" borderId="58" xfId="0" applyFont="1" applyFill="1" applyBorder="1" applyAlignment="1" applyProtection="1">
      <alignment horizontal="center" vertical="center"/>
    </xf>
    <xf numFmtId="0" fontId="2" fillId="14" borderId="10" xfId="0" applyFont="1" applyFill="1" applyBorder="1" applyAlignment="1" applyProtection="1">
      <alignment horizontal="center" vertical="center"/>
    </xf>
    <xf numFmtId="0" fontId="0" fillId="13" borderId="17" xfId="0" applyFont="1" applyFill="1" applyBorder="1" applyAlignment="1" applyProtection="1">
      <alignment horizontal="left" vertical="center" wrapText="1"/>
    </xf>
    <xf numFmtId="0" fontId="2" fillId="14" borderId="7" xfId="0" applyFont="1" applyFill="1" applyBorder="1" applyAlignment="1" applyProtection="1">
      <alignment horizontal="center" vertical="center"/>
    </xf>
    <xf numFmtId="0" fontId="13" fillId="13" borderId="8" xfId="0" applyFont="1" applyFill="1" applyBorder="1" applyAlignment="1" applyProtection="1">
      <alignment horizontal="left" vertical="center" wrapText="1"/>
    </xf>
    <xf numFmtId="0" fontId="0" fillId="13" borderId="8" xfId="0" applyFont="1" applyFill="1" applyBorder="1" applyAlignment="1" applyProtection="1">
      <alignment horizontal="left" vertical="center" wrapText="1"/>
    </xf>
    <xf numFmtId="0" fontId="0" fillId="13" borderId="8" xfId="0" applyFill="1" applyBorder="1" applyAlignment="1" applyProtection="1">
      <alignment horizontal="left" vertical="center" wrapText="1"/>
    </xf>
    <xf numFmtId="0" fontId="0" fillId="13" borderId="39" xfId="0" applyFill="1" applyBorder="1" applyAlignment="1" applyProtection="1">
      <alignment horizontal="left" vertical="center" wrapText="1"/>
    </xf>
    <xf numFmtId="0" fontId="2" fillId="14" borderId="34" xfId="0" applyFont="1" applyFill="1" applyBorder="1" applyAlignment="1" applyProtection="1">
      <alignment horizontal="center" vertical="center"/>
    </xf>
    <xf numFmtId="0" fontId="0" fillId="13" borderId="13" xfId="0" applyFill="1" applyBorder="1" applyAlignment="1" applyProtection="1">
      <alignment horizontal="left" vertical="center" wrapText="1"/>
    </xf>
    <xf numFmtId="0" fontId="2" fillId="14" borderId="37" xfId="0" applyFont="1" applyFill="1" applyBorder="1" applyAlignment="1" applyProtection="1">
      <alignment horizontal="center" vertical="center"/>
    </xf>
    <xf numFmtId="0" fontId="2" fillId="14" borderId="56" xfId="0" applyFont="1" applyFill="1" applyBorder="1" applyAlignment="1" applyProtection="1">
      <alignment horizontal="center" vertical="center"/>
    </xf>
    <xf numFmtId="169" fontId="0" fillId="11" borderId="29" xfId="0" applyNumberFormat="1" applyFill="1" applyBorder="1" applyProtection="1"/>
    <xf numFmtId="169" fontId="0" fillId="11" borderId="30" xfId="0" applyNumberFormat="1" applyFill="1" applyBorder="1" applyProtection="1"/>
    <xf numFmtId="169" fontId="0" fillId="11" borderId="31" xfId="0" applyNumberFormat="1" applyFill="1" applyBorder="1" applyProtection="1"/>
    <xf numFmtId="0" fontId="2" fillId="14" borderId="35" xfId="0" applyFont="1" applyFill="1" applyBorder="1" applyAlignment="1" applyProtection="1">
      <alignment horizontal="center" vertical="center"/>
    </xf>
    <xf numFmtId="10" fontId="0" fillId="11" borderId="36" xfId="2" applyNumberFormat="1" applyFont="1" applyFill="1" applyBorder="1" applyAlignment="1" applyProtection="1">
      <alignment horizontal="center" vertical="center"/>
    </xf>
    <xf numFmtId="170" fontId="0" fillId="11" borderId="8" xfId="0" applyNumberFormat="1" applyFill="1" applyBorder="1" applyAlignment="1" applyProtection="1">
      <alignment horizontal="center" vertical="center"/>
    </xf>
    <xf numFmtId="170" fontId="0" fillId="11" borderId="13" xfId="0" applyNumberFormat="1" applyFill="1" applyBorder="1" applyAlignment="1" applyProtection="1">
      <alignment horizontal="center" vertical="center"/>
    </xf>
    <xf numFmtId="0" fontId="16" fillId="15" borderId="19" xfId="0" applyFont="1" applyFill="1" applyBorder="1" applyAlignment="1" applyProtection="1">
      <alignment horizontal="center" vertical="center"/>
    </xf>
    <xf numFmtId="0" fontId="16" fillId="15" borderId="20" xfId="0" applyFont="1" applyFill="1" applyBorder="1" applyAlignment="1" applyProtection="1">
      <alignment horizontal="center" vertical="center"/>
    </xf>
    <xf numFmtId="169" fontId="16" fillId="11" borderId="21" xfId="0" applyNumberFormat="1" applyFont="1" applyFill="1" applyBorder="1" applyAlignment="1" applyProtection="1">
      <alignment vertical="center"/>
    </xf>
    <xf numFmtId="0" fontId="2" fillId="12" borderId="48" xfId="0" applyFont="1" applyFill="1" applyBorder="1" applyAlignment="1" applyProtection="1">
      <alignment horizontal="center" vertical="center" wrapText="1"/>
    </xf>
    <xf numFmtId="0" fontId="2" fillId="12" borderId="49" xfId="0" applyFont="1" applyFill="1" applyBorder="1" applyAlignment="1" applyProtection="1">
      <alignment horizontal="center" vertical="center" wrapText="1"/>
    </xf>
    <xf numFmtId="0" fontId="2" fillId="12" borderId="50" xfId="0" applyFont="1" applyFill="1" applyBorder="1" applyAlignment="1" applyProtection="1">
      <alignment horizontal="center" vertical="center" wrapText="1"/>
    </xf>
    <xf numFmtId="0" fontId="2" fillId="12" borderId="60" xfId="0" applyFont="1" applyFill="1" applyBorder="1" applyAlignment="1" applyProtection="1">
      <alignment horizontal="center" vertical="center" wrapText="1"/>
    </xf>
    <xf numFmtId="0" fontId="2" fillId="12" borderId="57" xfId="0" applyFont="1" applyFill="1" applyBorder="1" applyAlignment="1" applyProtection="1">
      <alignment horizontal="center" vertical="center" wrapText="1"/>
    </xf>
    <xf numFmtId="0" fontId="2" fillId="12" borderId="59" xfId="0" applyFont="1" applyFill="1" applyBorder="1" applyAlignment="1" applyProtection="1">
      <alignment horizontal="center" vertical="center" wrapText="1"/>
    </xf>
    <xf numFmtId="0" fontId="2" fillId="12" borderId="48" xfId="0" applyFont="1" applyFill="1" applyBorder="1" applyAlignment="1" applyProtection="1">
      <alignment horizontal="center" wrapText="1"/>
    </xf>
    <xf numFmtId="0" fontId="2" fillId="12" borderId="49" xfId="0" applyFont="1" applyFill="1" applyBorder="1" applyAlignment="1" applyProtection="1">
      <alignment horizontal="center" wrapText="1"/>
    </xf>
    <xf numFmtId="0" fontId="2" fillId="12" borderId="50" xfId="0" applyFont="1" applyFill="1" applyBorder="1" applyAlignment="1" applyProtection="1">
      <alignment horizontal="center" wrapText="1"/>
    </xf>
    <xf numFmtId="0" fontId="2" fillId="12" borderId="60" xfId="0" applyFont="1" applyFill="1" applyBorder="1" applyAlignment="1" applyProtection="1">
      <alignment horizontal="center" wrapText="1"/>
    </xf>
    <xf numFmtId="0" fontId="2" fillId="12" borderId="57" xfId="0" applyFont="1" applyFill="1" applyBorder="1" applyAlignment="1" applyProtection="1">
      <alignment horizontal="center" wrapText="1"/>
    </xf>
    <xf numFmtId="0" fontId="2" fillId="12" borderId="59" xfId="0" applyFont="1" applyFill="1" applyBorder="1" applyAlignment="1" applyProtection="1">
      <alignment horizontal="center" wrapText="1"/>
    </xf>
    <xf numFmtId="0" fontId="15" fillId="15" borderId="22" xfId="0" applyFont="1" applyFill="1" applyBorder="1" applyAlignment="1" applyProtection="1">
      <alignment horizontal="center"/>
    </xf>
    <xf numFmtId="0" fontId="15" fillId="15" borderId="23" xfId="0" applyFont="1" applyFill="1" applyBorder="1" applyAlignment="1" applyProtection="1">
      <alignment horizontal="center"/>
    </xf>
    <xf numFmtId="0" fontId="15" fillId="15" borderId="24" xfId="0" applyFont="1" applyFill="1" applyBorder="1" applyAlignment="1" applyProtection="1">
      <alignment horizontal="center"/>
    </xf>
    <xf numFmtId="0" fontId="2" fillId="14" borderId="27" xfId="0" applyFont="1" applyFill="1" applyBorder="1" applyAlignment="1" applyProtection="1">
      <alignment horizontal="center" vertical="center"/>
    </xf>
    <xf numFmtId="0" fontId="2" fillId="14" borderId="26" xfId="0" applyFont="1" applyFill="1" applyBorder="1" applyAlignment="1" applyProtection="1">
      <alignment horizontal="center" vertical="center"/>
    </xf>
    <xf numFmtId="169" fontId="0" fillId="11" borderId="8" xfId="0" applyNumberFormat="1" applyFill="1" applyBorder="1" applyAlignment="1" applyProtection="1">
      <alignment horizontal="center" vertical="center"/>
    </xf>
    <xf numFmtId="169" fontId="0" fillId="11" borderId="13" xfId="0" applyNumberFormat="1" applyFill="1" applyBorder="1" applyAlignment="1" applyProtection="1">
      <alignment horizontal="center" vertical="center"/>
    </xf>
    <xf numFmtId="169" fontId="0" fillId="11" borderId="54" xfId="0" applyNumberFormat="1" applyFill="1" applyBorder="1" applyProtection="1"/>
    <xf numFmtId="169" fontId="0" fillId="11" borderId="38" xfId="0" applyNumberFormat="1" applyFill="1" applyBorder="1" applyProtection="1"/>
    <xf numFmtId="169" fontId="0" fillId="11" borderId="43" xfId="0" applyNumberFormat="1" applyFill="1" applyBorder="1" applyProtection="1"/>
    <xf numFmtId="0" fontId="0" fillId="13" borderId="4" xfId="0" applyFont="1" applyFill="1" applyBorder="1" applyAlignment="1" applyProtection="1">
      <alignment horizontal="left" vertical="center" wrapText="1"/>
    </xf>
    <xf numFmtId="0" fontId="13" fillId="13" borderId="32" xfId="0" applyFont="1" applyFill="1" applyBorder="1" applyAlignment="1" applyProtection="1">
      <alignment horizontal="left" vertical="center" wrapText="1"/>
    </xf>
    <xf numFmtId="0" fontId="0" fillId="13" borderId="32" xfId="0" applyFont="1" applyFill="1" applyBorder="1" applyAlignment="1" applyProtection="1">
      <alignment horizontal="left" vertical="center" wrapText="1"/>
    </xf>
    <xf numFmtId="0" fontId="0" fillId="13" borderId="32" xfId="0" applyFill="1" applyBorder="1" applyAlignment="1" applyProtection="1">
      <alignment horizontal="left" vertical="center" wrapText="1"/>
    </xf>
    <xf numFmtId="0" fontId="0" fillId="13" borderId="3" xfId="0" applyFill="1" applyBorder="1" applyAlignment="1" applyProtection="1">
      <alignment horizontal="left" vertical="center" wrapText="1"/>
    </xf>
    <xf numFmtId="0" fontId="0" fillId="13" borderId="42" xfId="0" applyFill="1" applyBorder="1" applyAlignment="1" applyProtection="1">
      <alignment horizontal="left" vertical="center" wrapText="1"/>
    </xf>
    <xf numFmtId="0" fontId="0" fillId="0" borderId="0" xfId="0" applyProtection="1">
      <protection locked="0"/>
    </xf>
    <xf numFmtId="172" fontId="0" fillId="5" borderId="56" xfId="0" applyNumberFormat="1" applyFill="1" applyBorder="1" applyProtection="1">
      <protection locked="0"/>
    </xf>
    <xf numFmtId="167" fontId="0" fillId="0" borderId="0" xfId="0" applyNumberFormat="1" applyProtection="1">
      <protection locked="0"/>
    </xf>
    <xf numFmtId="169" fontId="0" fillId="0" borderId="0" xfId="0" applyNumberFormat="1" applyProtection="1"/>
    <xf numFmtId="0" fontId="0" fillId="0" borderId="0" xfId="0" applyFill="1" applyBorder="1" applyProtection="1"/>
    <xf numFmtId="0" fontId="0" fillId="0" borderId="52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24"/>
  <sheetViews>
    <sheetView topLeftCell="B1" zoomScaleNormal="100" workbookViewId="0">
      <selection activeCell="J24" sqref="J24"/>
    </sheetView>
  </sheetViews>
  <sheetFormatPr defaultRowHeight="15" x14ac:dyDescent="0.25"/>
  <cols>
    <col min="3" max="3" width="6.85546875" bestFit="1" customWidth="1"/>
    <col min="4" max="4" width="24.85546875" bestFit="1" customWidth="1"/>
    <col min="5" max="5" width="7.140625" bestFit="1" customWidth="1"/>
    <col min="6" max="6" width="6.140625" bestFit="1" customWidth="1"/>
  </cols>
  <sheetData>
    <row r="3" spans="3:6" x14ac:dyDescent="0.25">
      <c r="C3" s="12" t="s">
        <v>83</v>
      </c>
      <c r="D3" s="12" t="s">
        <v>84</v>
      </c>
      <c r="E3" s="12" t="s">
        <v>85</v>
      </c>
      <c r="F3" s="12" t="s">
        <v>86</v>
      </c>
    </row>
    <row r="4" spans="3:6" x14ac:dyDescent="0.25">
      <c r="C4" s="24">
        <v>1</v>
      </c>
      <c r="D4" s="25" t="s">
        <v>87</v>
      </c>
      <c r="E4" s="26"/>
      <c r="F4" s="27">
        <v>0.04</v>
      </c>
    </row>
    <row r="5" spans="3:6" x14ac:dyDescent="0.25">
      <c r="C5" s="28" t="s">
        <v>88</v>
      </c>
      <c r="D5" s="29" t="s">
        <v>89</v>
      </c>
      <c r="E5" s="30"/>
      <c r="F5" s="30"/>
    </row>
    <row r="6" spans="3:6" x14ac:dyDescent="0.25">
      <c r="C6" s="28" t="s">
        <v>90</v>
      </c>
      <c r="D6" s="29" t="s">
        <v>91</v>
      </c>
      <c r="E6" s="30"/>
      <c r="F6" s="30"/>
    </row>
    <row r="7" spans="3:6" x14ac:dyDescent="0.25">
      <c r="C7" s="28" t="s">
        <v>92</v>
      </c>
      <c r="D7" s="29" t="s">
        <v>93</v>
      </c>
      <c r="E7" s="30"/>
      <c r="F7" s="30"/>
    </row>
    <row r="8" spans="3:6" x14ac:dyDescent="0.25">
      <c r="C8" s="13">
        <v>2</v>
      </c>
      <c r="D8" s="14" t="s">
        <v>94</v>
      </c>
      <c r="E8" s="16">
        <f>SUM(E9:E12)</f>
        <v>0.13150000000000001</v>
      </c>
      <c r="F8" s="15"/>
    </row>
    <row r="9" spans="3:6" x14ac:dyDescent="0.25">
      <c r="C9" s="17" t="s">
        <v>95</v>
      </c>
      <c r="D9" s="18" t="s">
        <v>96</v>
      </c>
      <c r="E9" s="20">
        <v>0.05</v>
      </c>
      <c r="F9" s="19"/>
    </row>
    <row r="10" spans="3:6" x14ac:dyDescent="0.25">
      <c r="C10" s="17" t="s">
        <v>97</v>
      </c>
      <c r="D10" s="18" t="s">
        <v>98</v>
      </c>
      <c r="E10" s="20">
        <v>6.4999999999999997E-3</v>
      </c>
      <c r="F10" s="19"/>
    </row>
    <row r="11" spans="3:6" x14ac:dyDescent="0.25">
      <c r="C11" s="17" t="s">
        <v>99</v>
      </c>
      <c r="D11" s="18" t="s">
        <v>100</v>
      </c>
      <c r="E11" s="20">
        <v>0.03</v>
      </c>
      <c r="F11" s="19"/>
    </row>
    <row r="12" spans="3:6" x14ac:dyDescent="0.25">
      <c r="C12" s="17" t="s">
        <v>101</v>
      </c>
      <c r="D12" s="18" t="s">
        <v>102</v>
      </c>
      <c r="E12" s="20">
        <v>4.4999999999999998E-2</v>
      </c>
      <c r="F12" s="19"/>
    </row>
    <row r="13" spans="3:6" x14ac:dyDescent="0.25">
      <c r="C13" s="24">
        <v>3</v>
      </c>
      <c r="D13" s="25" t="s">
        <v>103</v>
      </c>
      <c r="E13" s="26"/>
      <c r="F13" s="27">
        <f>SUM(F14:F15)</f>
        <v>2.07E-2</v>
      </c>
    </row>
    <row r="14" spans="3:6" x14ac:dyDescent="0.25">
      <c r="C14" s="28" t="s">
        <v>104</v>
      </c>
      <c r="D14" s="29" t="s">
        <v>105</v>
      </c>
      <c r="E14" s="30"/>
      <c r="F14" s="31">
        <v>8.0000000000000002E-3</v>
      </c>
    </row>
    <row r="15" spans="3:6" x14ac:dyDescent="0.25">
      <c r="C15" s="28" t="s">
        <v>106</v>
      </c>
      <c r="D15" s="29" t="s">
        <v>107</v>
      </c>
      <c r="E15" s="30"/>
      <c r="F15" s="31">
        <v>1.2699999999999999E-2</v>
      </c>
    </row>
    <row r="16" spans="3:6" x14ac:dyDescent="0.25">
      <c r="C16" s="24">
        <v>4</v>
      </c>
      <c r="D16" s="25" t="s">
        <v>108</v>
      </c>
      <c r="E16" s="26"/>
      <c r="F16" s="27">
        <v>1.23E-2</v>
      </c>
    </row>
    <row r="17" spans="3:6" x14ac:dyDescent="0.25">
      <c r="C17" s="24">
        <v>5</v>
      </c>
      <c r="D17" s="25" t="s">
        <v>109</v>
      </c>
      <c r="E17" s="26"/>
      <c r="F17" s="27">
        <v>7.3999999999999996E-2</v>
      </c>
    </row>
    <row r="18" spans="3:6" x14ac:dyDescent="0.25">
      <c r="C18" s="100" t="s">
        <v>110</v>
      </c>
      <c r="D18" s="101"/>
      <c r="E18" s="102">
        <f>(((1+F4+F13)*(1+F16)*(1+F17))/(1-E8))-1</f>
        <v>0.327811006493955</v>
      </c>
      <c r="F18" s="103"/>
    </row>
    <row r="19" spans="3:6" x14ac:dyDescent="0.25">
      <c r="C19" s="21"/>
      <c r="D19" s="21"/>
      <c r="E19" s="21"/>
      <c r="F19" s="21"/>
    </row>
    <row r="20" spans="3:6" x14ac:dyDescent="0.25">
      <c r="C20" s="22" t="s">
        <v>111</v>
      </c>
      <c r="D20" s="99" t="s">
        <v>112</v>
      </c>
      <c r="E20" s="98"/>
      <c r="F20" s="98"/>
    </row>
    <row r="21" spans="3:6" x14ac:dyDescent="0.25">
      <c r="C21" s="23"/>
      <c r="D21" s="21"/>
      <c r="E21" s="21"/>
      <c r="F21" s="21"/>
    </row>
    <row r="22" spans="3:6" x14ac:dyDescent="0.25">
      <c r="C22" s="22" t="s">
        <v>85</v>
      </c>
      <c r="D22" s="98" t="s">
        <v>113</v>
      </c>
      <c r="E22" s="98"/>
      <c r="F22" s="98"/>
    </row>
    <row r="23" spans="3:6" x14ac:dyDescent="0.25">
      <c r="C23" s="22" t="s">
        <v>86</v>
      </c>
      <c r="D23" s="98" t="s">
        <v>114</v>
      </c>
      <c r="E23" s="98"/>
      <c r="F23" s="98"/>
    </row>
    <row r="24" spans="3:6" x14ac:dyDescent="0.25">
      <c r="C24" s="22" t="s">
        <v>115</v>
      </c>
      <c r="D24" s="98" t="s">
        <v>116</v>
      </c>
      <c r="E24" s="98"/>
      <c r="F24" s="98"/>
    </row>
  </sheetData>
  <mergeCells count="6">
    <mergeCell ref="D23:F23"/>
    <mergeCell ref="D24:F24"/>
    <mergeCell ref="D20:F20"/>
    <mergeCell ref="D22:F22"/>
    <mergeCell ref="C18:D18"/>
    <mergeCell ref="E18:F1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"/>
  <sheetViews>
    <sheetView workbookViewId="0">
      <selection activeCell="F31" sqref="F31"/>
    </sheetView>
  </sheetViews>
  <sheetFormatPr defaultRowHeight="15" x14ac:dyDescent="0.25"/>
  <cols>
    <col min="2" max="2" width="6.85546875" bestFit="1" customWidth="1"/>
    <col min="3" max="3" width="24.85546875" bestFit="1" customWidth="1"/>
    <col min="4" max="5" width="7.140625" bestFit="1" customWidth="1"/>
    <col min="7" max="7" width="6.85546875" bestFit="1" customWidth="1"/>
    <col min="8" max="8" width="24.85546875" bestFit="1" customWidth="1"/>
    <col min="9" max="10" width="7.140625" bestFit="1" customWidth="1"/>
  </cols>
  <sheetData>
    <row r="1" spans="2:15" x14ac:dyDescent="0.25">
      <c r="G1" s="54"/>
      <c r="H1" s="54"/>
      <c r="I1" s="54"/>
      <c r="J1" s="54"/>
      <c r="K1" s="54"/>
    </row>
    <row r="2" spans="2:15" x14ac:dyDescent="0.25">
      <c r="B2" s="113" t="s">
        <v>126</v>
      </c>
      <c r="C2" s="113"/>
      <c r="D2" s="113"/>
      <c r="E2" s="113"/>
      <c r="G2" s="112" t="s">
        <v>125</v>
      </c>
      <c r="H2" s="112"/>
      <c r="I2" s="112"/>
      <c r="J2" s="112"/>
      <c r="K2" s="47"/>
      <c r="L2" s="35"/>
      <c r="M2" s="36"/>
      <c r="N2" s="107"/>
      <c r="O2" s="108"/>
    </row>
    <row r="3" spans="2:15" x14ac:dyDescent="0.25">
      <c r="B3" s="73" t="s">
        <v>83</v>
      </c>
      <c r="C3" s="73" t="s">
        <v>84</v>
      </c>
      <c r="D3" s="73" t="s">
        <v>85</v>
      </c>
      <c r="E3" s="73" t="s">
        <v>86</v>
      </c>
      <c r="G3" s="73" t="s">
        <v>83</v>
      </c>
      <c r="H3" s="73" t="s">
        <v>84</v>
      </c>
      <c r="I3" s="73" t="s">
        <v>85</v>
      </c>
      <c r="J3" s="73" t="s">
        <v>86</v>
      </c>
      <c r="K3" s="41"/>
      <c r="L3" s="41"/>
      <c r="M3" s="42"/>
      <c r="N3" s="42"/>
      <c r="O3" s="42"/>
    </row>
    <row r="4" spans="2:15" x14ac:dyDescent="0.25">
      <c r="B4" s="75">
        <v>1</v>
      </c>
      <c r="C4" s="76" t="s">
        <v>87</v>
      </c>
      <c r="D4" s="77"/>
      <c r="E4" s="78">
        <v>0.03</v>
      </c>
      <c r="G4" s="75">
        <v>1</v>
      </c>
      <c r="H4" s="76" t="s">
        <v>87</v>
      </c>
      <c r="I4" s="77"/>
      <c r="J4" s="78">
        <v>1.4999999999999999E-2</v>
      </c>
      <c r="K4" s="43"/>
      <c r="L4" s="44"/>
      <c r="M4" s="45"/>
      <c r="N4" s="46"/>
      <c r="O4" s="46"/>
    </row>
    <row r="5" spans="2:15" x14ac:dyDescent="0.25">
      <c r="B5" s="37" t="s">
        <v>88</v>
      </c>
      <c r="C5" s="38" t="s">
        <v>89</v>
      </c>
      <c r="D5" s="39"/>
      <c r="E5" s="39"/>
      <c r="G5" s="37" t="s">
        <v>88</v>
      </c>
      <c r="H5" s="38" t="s">
        <v>89</v>
      </c>
      <c r="I5" s="39"/>
      <c r="J5" s="39"/>
      <c r="K5" s="43"/>
      <c r="L5" s="44"/>
      <c r="M5" s="45"/>
      <c r="N5" s="46"/>
      <c r="O5" s="46"/>
    </row>
    <row r="6" spans="2:15" x14ac:dyDescent="0.25">
      <c r="B6" s="37" t="s">
        <v>90</v>
      </c>
      <c r="C6" s="38" t="s">
        <v>91</v>
      </c>
      <c r="D6" s="39"/>
      <c r="E6" s="39"/>
      <c r="G6" s="37" t="s">
        <v>90</v>
      </c>
      <c r="H6" s="38" t="s">
        <v>91</v>
      </c>
      <c r="I6" s="39"/>
      <c r="J6" s="39"/>
      <c r="K6" s="43"/>
      <c r="L6" s="44"/>
      <c r="M6" s="45"/>
      <c r="N6" s="46"/>
      <c r="O6" s="46"/>
    </row>
    <row r="7" spans="2:15" x14ac:dyDescent="0.25">
      <c r="B7" s="37" t="s">
        <v>92</v>
      </c>
      <c r="C7" s="38" t="s">
        <v>93</v>
      </c>
      <c r="D7" s="39"/>
      <c r="E7" s="39"/>
      <c r="G7" s="37" t="s">
        <v>92</v>
      </c>
      <c r="H7" s="38" t="s">
        <v>93</v>
      </c>
      <c r="I7" s="39"/>
      <c r="J7" s="39"/>
      <c r="K7" s="43"/>
      <c r="L7" s="44"/>
      <c r="M7" s="45"/>
      <c r="N7" s="46"/>
      <c r="O7" s="46"/>
    </row>
    <row r="8" spans="2:15" x14ac:dyDescent="0.25">
      <c r="B8" s="79">
        <v>2</v>
      </c>
      <c r="C8" s="73" t="s">
        <v>94</v>
      </c>
      <c r="D8" s="80">
        <f>SUM(D9:D12)</f>
        <v>0.13150000000000001</v>
      </c>
      <c r="E8" s="81"/>
      <c r="G8" s="79">
        <v>2</v>
      </c>
      <c r="H8" s="73" t="s">
        <v>94</v>
      </c>
      <c r="I8" s="80">
        <f>SUM(I9:I12)</f>
        <v>0.13150000000000001</v>
      </c>
      <c r="J8" s="81"/>
      <c r="K8" s="43"/>
      <c r="L8" s="44"/>
      <c r="M8" s="45"/>
      <c r="N8" s="46"/>
      <c r="O8" s="46"/>
    </row>
    <row r="9" spans="2:15" x14ac:dyDescent="0.25">
      <c r="B9" s="17" t="s">
        <v>95</v>
      </c>
      <c r="C9" s="18" t="s">
        <v>96</v>
      </c>
      <c r="D9" s="20">
        <v>0.05</v>
      </c>
      <c r="E9" s="19"/>
      <c r="G9" s="17" t="s">
        <v>95</v>
      </c>
      <c r="H9" s="18" t="s">
        <v>96</v>
      </c>
      <c r="I9" s="40">
        <v>0.05</v>
      </c>
      <c r="J9" s="19"/>
      <c r="K9" s="43"/>
      <c r="L9" s="44"/>
      <c r="M9" s="45"/>
      <c r="N9" s="50"/>
      <c r="O9" s="56"/>
    </row>
    <row r="10" spans="2:15" x14ac:dyDescent="0.25">
      <c r="B10" s="17" t="s">
        <v>97</v>
      </c>
      <c r="C10" s="18" t="s">
        <v>98</v>
      </c>
      <c r="D10" s="20">
        <v>6.4999999999999997E-3</v>
      </c>
      <c r="E10" s="19"/>
      <c r="G10" s="17" t="s">
        <v>97</v>
      </c>
      <c r="H10" s="18" t="s">
        <v>98</v>
      </c>
      <c r="I10" s="20">
        <v>6.4999999999999997E-3</v>
      </c>
      <c r="J10" s="19"/>
      <c r="K10" s="43"/>
      <c r="L10" s="44"/>
      <c r="M10" s="45"/>
      <c r="N10" s="56"/>
      <c r="O10" s="56"/>
    </row>
    <row r="11" spans="2:15" x14ac:dyDescent="0.25">
      <c r="B11" s="17" t="s">
        <v>99</v>
      </c>
      <c r="C11" s="18" t="s">
        <v>100</v>
      </c>
      <c r="D11" s="20">
        <v>0.03</v>
      </c>
      <c r="E11" s="19"/>
      <c r="G11" s="17" t="s">
        <v>99</v>
      </c>
      <c r="H11" s="18" t="s">
        <v>100</v>
      </c>
      <c r="I11" s="20">
        <v>0.03</v>
      </c>
      <c r="J11" s="19"/>
      <c r="K11" s="43"/>
      <c r="L11" s="44"/>
      <c r="M11" s="45"/>
      <c r="N11" s="56"/>
      <c r="O11" s="56"/>
    </row>
    <row r="12" spans="2:15" x14ac:dyDescent="0.25">
      <c r="B12" s="17" t="s">
        <v>101</v>
      </c>
      <c r="C12" s="18" t="s">
        <v>102</v>
      </c>
      <c r="D12" s="20">
        <v>4.4999999999999998E-2</v>
      </c>
      <c r="E12" s="19"/>
      <c r="G12" s="17" t="s">
        <v>101</v>
      </c>
      <c r="H12" s="18" t="s">
        <v>102</v>
      </c>
      <c r="I12" s="20">
        <v>4.4999999999999998E-2</v>
      </c>
      <c r="J12" s="19"/>
      <c r="K12" s="43"/>
      <c r="L12" s="44"/>
      <c r="M12" s="45"/>
      <c r="N12" s="56"/>
      <c r="O12" s="56"/>
    </row>
    <row r="13" spans="2:15" x14ac:dyDescent="0.25">
      <c r="B13" s="75">
        <v>3</v>
      </c>
      <c r="C13" s="76" t="s">
        <v>103</v>
      </c>
      <c r="D13" s="77"/>
      <c r="E13" s="78">
        <f>SUM(E14:E15)</f>
        <v>1.77E-2</v>
      </c>
      <c r="G13" s="75">
        <v>3</v>
      </c>
      <c r="H13" s="76" t="s">
        <v>103</v>
      </c>
      <c r="I13" s="77"/>
      <c r="J13" s="78">
        <f>SUM(J14:J15)</f>
        <v>8.6E-3</v>
      </c>
      <c r="K13" s="47"/>
      <c r="L13" s="44"/>
      <c r="M13" s="45"/>
      <c r="N13" s="46"/>
      <c r="O13" s="46"/>
    </row>
    <row r="14" spans="2:15" x14ac:dyDescent="0.25">
      <c r="B14" s="37" t="s">
        <v>104</v>
      </c>
      <c r="C14" s="38" t="s">
        <v>105</v>
      </c>
      <c r="D14" s="39"/>
      <c r="E14" s="40">
        <v>8.0000000000000002E-3</v>
      </c>
      <c r="G14" s="37" t="s">
        <v>104</v>
      </c>
      <c r="H14" s="38" t="s">
        <v>105</v>
      </c>
      <c r="I14" s="39"/>
      <c r="J14" s="40">
        <v>3.0000000000000001E-3</v>
      </c>
      <c r="K14" s="48"/>
      <c r="L14" s="49"/>
      <c r="M14" s="45"/>
      <c r="N14" s="50"/>
      <c r="O14" s="50"/>
    </row>
    <row r="15" spans="2:15" x14ac:dyDescent="0.25">
      <c r="B15" s="37" t="s">
        <v>106</v>
      </c>
      <c r="C15" s="38" t="s">
        <v>107</v>
      </c>
      <c r="D15" s="39"/>
      <c r="E15" s="40">
        <v>9.7000000000000003E-3</v>
      </c>
      <c r="G15" s="37" t="s">
        <v>106</v>
      </c>
      <c r="H15" s="38" t="s">
        <v>107</v>
      </c>
      <c r="I15" s="39"/>
      <c r="J15" s="40">
        <v>5.5999999999999999E-3</v>
      </c>
      <c r="K15" s="55"/>
      <c r="L15" s="47"/>
      <c r="M15" s="43"/>
      <c r="N15" s="51"/>
      <c r="O15" s="42"/>
    </row>
    <row r="16" spans="2:15" ht="18.75" x14ac:dyDescent="0.25">
      <c r="B16" s="75">
        <v>4</v>
      </c>
      <c r="C16" s="76" t="s">
        <v>108</v>
      </c>
      <c r="D16" s="77"/>
      <c r="E16" s="78">
        <v>5.8999999999999999E-3</v>
      </c>
      <c r="G16" s="75">
        <v>4</v>
      </c>
      <c r="H16" s="76" t="s">
        <v>108</v>
      </c>
      <c r="I16" s="77"/>
      <c r="J16" s="78">
        <v>8.5000000000000006E-3</v>
      </c>
      <c r="K16" s="55"/>
      <c r="L16" s="52"/>
      <c r="M16" s="43"/>
      <c r="N16" s="51"/>
      <c r="O16" s="53"/>
    </row>
    <row r="17" spans="2:15" x14ac:dyDescent="0.25">
      <c r="B17" s="75">
        <v>5</v>
      </c>
      <c r="C17" s="76" t="s">
        <v>109</v>
      </c>
      <c r="D17" s="77"/>
      <c r="E17" s="78">
        <v>6.1600000000000002E-2</v>
      </c>
      <c r="G17" s="75">
        <v>5</v>
      </c>
      <c r="H17" s="76" t="s">
        <v>109</v>
      </c>
      <c r="I17" s="77"/>
      <c r="J17" s="78">
        <v>3.5000000000000003E-2</v>
      </c>
      <c r="K17" s="55"/>
      <c r="L17" s="47"/>
      <c r="M17" s="43"/>
      <c r="N17" s="43"/>
      <c r="O17" s="43"/>
    </row>
    <row r="18" spans="2:15" x14ac:dyDescent="0.25">
      <c r="B18" s="114" t="s">
        <v>110</v>
      </c>
      <c r="C18" s="115"/>
      <c r="D18" s="116"/>
      <c r="E18" s="82">
        <f>(((1+E4+E13)*(1+E16)*(1+E17))/(1-D8))-1</f>
        <v>0.2881986483454233</v>
      </c>
      <c r="G18" s="104" t="s">
        <v>110</v>
      </c>
      <c r="H18" s="105"/>
      <c r="I18" s="106"/>
      <c r="J18" s="74">
        <f>(((1+J4+J13)*(1+J16)*(1+J17))/(1-I8))-1</f>
        <v>0.23020278756476653</v>
      </c>
      <c r="K18" s="54"/>
      <c r="L18" s="54"/>
      <c r="M18" s="54"/>
      <c r="N18" s="54"/>
      <c r="O18" s="54"/>
    </row>
    <row r="19" spans="2:15" x14ac:dyDescent="0.25">
      <c r="B19" s="21"/>
      <c r="C19" s="21"/>
      <c r="D19" s="21"/>
      <c r="E19" s="21"/>
      <c r="K19" s="54"/>
      <c r="L19" s="54"/>
      <c r="M19" s="54"/>
      <c r="N19" s="54"/>
      <c r="O19" s="54"/>
    </row>
    <row r="20" spans="2:15" x14ac:dyDescent="0.25">
      <c r="B20" s="83" t="s">
        <v>111</v>
      </c>
      <c r="C20" s="117" t="s">
        <v>112</v>
      </c>
      <c r="D20" s="118"/>
      <c r="E20" s="119"/>
      <c r="G20" s="83" t="s">
        <v>111</v>
      </c>
      <c r="H20" s="121" t="s">
        <v>112</v>
      </c>
      <c r="I20" s="120"/>
      <c r="J20" s="120"/>
    </row>
    <row r="21" spans="2:15" x14ac:dyDescent="0.25">
      <c r="B21" s="23"/>
      <c r="C21" s="21"/>
      <c r="D21" s="21"/>
      <c r="E21" s="21"/>
      <c r="G21" s="23"/>
      <c r="H21" s="21"/>
      <c r="I21" s="21"/>
      <c r="J21" s="21"/>
    </row>
    <row r="22" spans="2:15" x14ac:dyDescent="0.25">
      <c r="B22" s="83" t="s">
        <v>85</v>
      </c>
      <c r="C22" s="109" t="s">
        <v>113</v>
      </c>
      <c r="D22" s="110"/>
      <c r="E22" s="111"/>
      <c r="G22" s="83" t="s">
        <v>85</v>
      </c>
      <c r="H22" s="120" t="s">
        <v>113</v>
      </c>
      <c r="I22" s="120"/>
      <c r="J22" s="120"/>
    </row>
    <row r="23" spans="2:15" x14ac:dyDescent="0.25">
      <c r="B23" s="83" t="s">
        <v>86</v>
      </c>
      <c r="C23" s="109" t="s">
        <v>114</v>
      </c>
      <c r="D23" s="110"/>
      <c r="E23" s="111"/>
      <c r="G23" s="83" t="s">
        <v>86</v>
      </c>
      <c r="H23" s="120" t="s">
        <v>114</v>
      </c>
      <c r="I23" s="120"/>
      <c r="J23" s="120"/>
    </row>
    <row r="24" spans="2:15" x14ac:dyDescent="0.25">
      <c r="B24" s="83" t="s">
        <v>115</v>
      </c>
      <c r="C24" s="109" t="s">
        <v>116</v>
      </c>
      <c r="D24" s="110"/>
      <c r="E24" s="111"/>
      <c r="G24" s="83" t="s">
        <v>115</v>
      </c>
      <c r="H24" s="120" t="s">
        <v>116</v>
      </c>
      <c r="I24" s="120"/>
      <c r="J24" s="120"/>
    </row>
  </sheetData>
  <sheetProtection algorithmName="SHA-512" hashValue="PylxEKlF6th3rlZH+ZpoDa5347bjHEllrX63SXPpeHFa9R3NqrvOuootTVFOQWepgkURQGX7VAVcU4TAQGPapQ==" saltValue="bsetJJbDjnkMa214YuL2sg==" spinCount="100000" sheet="1" objects="1" scenarios="1" selectLockedCells="1" selectUnlockedCells="1"/>
  <mergeCells count="13">
    <mergeCell ref="C24:E24"/>
    <mergeCell ref="H24:J24"/>
    <mergeCell ref="H20:J20"/>
    <mergeCell ref="H22:J22"/>
    <mergeCell ref="H23:J23"/>
    <mergeCell ref="G18:I18"/>
    <mergeCell ref="N2:O2"/>
    <mergeCell ref="C22:E22"/>
    <mergeCell ref="C23:E23"/>
    <mergeCell ref="G2:J2"/>
    <mergeCell ref="B2:E2"/>
    <mergeCell ref="B18:D18"/>
    <mergeCell ref="C20:E20"/>
  </mergeCells>
  <dataValidations count="1">
    <dataValidation type="list" allowBlank="1" showErrorMessage="1" sqref="O15">
      <formula1>"DESONERADO (NÃO ONERADO),ONERADO"</formula1>
    </dataValidation>
  </dataValidation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A43" zoomScale="70" zoomScaleNormal="70" workbookViewId="0">
      <selection activeCell="H10" sqref="H10 H28"/>
    </sheetView>
  </sheetViews>
  <sheetFormatPr defaultRowHeight="15" x14ac:dyDescent="0.25"/>
  <cols>
    <col min="3" max="3" width="133" customWidth="1"/>
    <col min="4" max="4" width="18.7109375" customWidth="1"/>
    <col min="5" max="5" width="18.140625" bestFit="1" customWidth="1"/>
    <col min="7" max="7" width="23.42578125" bestFit="1" customWidth="1"/>
    <col min="8" max="8" width="25.7109375" bestFit="1" customWidth="1"/>
    <col min="12" max="12" width="15" bestFit="1" customWidth="1"/>
    <col min="14" max="14" width="16.42578125" bestFit="1" customWidth="1"/>
    <col min="17" max="17" width="12.42578125" bestFit="1" customWidth="1"/>
  </cols>
  <sheetData>
    <row r="1" spans="1:15" s="249" customFormat="1" ht="15.75" thickBot="1" x14ac:dyDescent="0.3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s="249" customFormat="1" ht="35.1" customHeight="1" thickBot="1" x14ac:dyDescent="0.3">
      <c r="A2" s="21"/>
      <c r="B2" s="21"/>
      <c r="C2" s="21"/>
      <c r="D2" s="218" t="s">
        <v>155</v>
      </c>
      <c r="E2" s="219"/>
      <c r="F2" s="219"/>
      <c r="G2" s="219"/>
      <c r="H2" s="220">
        <f>TRUNC((SUM(H10,H28)),2)</f>
        <v>0</v>
      </c>
      <c r="I2" s="21"/>
      <c r="J2" s="21"/>
      <c r="K2" s="21"/>
      <c r="L2" s="21"/>
      <c r="M2" s="21"/>
      <c r="N2" s="21"/>
      <c r="O2" s="21"/>
    </row>
    <row r="3" spans="1:15" s="249" customFormat="1" ht="15.75" thickBo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s="249" customFormat="1" ht="35.1" customHeight="1" thickBot="1" x14ac:dyDescent="0.55000000000000004">
      <c r="A4" s="21"/>
      <c r="B4" s="193" t="s">
        <v>122</v>
      </c>
      <c r="C4" s="194"/>
      <c r="D4" s="194"/>
      <c r="E4" s="195"/>
      <c r="F4" s="21"/>
      <c r="G4" s="221" t="s">
        <v>128</v>
      </c>
      <c r="H4" s="222"/>
      <c r="I4" s="222"/>
      <c r="J4" s="222"/>
      <c r="K4" s="222"/>
      <c r="L4" s="222"/>
      <c r="M4" s="222"/>
      <c r="N4" s="222"/>
      <c r="O4" s="223"/>
    </row>
    <row r="5" spans="1:15" s="249" customFormat="1" ht="15.75" thickBot="1" x14ac:dyDescent="0.3">
      <c r="A5" s="21"/>
      <c r="B5" s="196" t="s">
        <v>0</v>
      </c>
      <c r="C5" s="197" t="s">
        <v>117</v>
      </c>
      <c r="D5" s="209" t="s">
        <v>58</v>
      </c>
      <c r="E5" s="209" t="s">
        <v>124</v>
      </c>
      <c r="F5" s="21"/>
      <c r="G5" s="224"/>
      <c r="H5" s="225"/>
      <c r="I5" s="225"/>
      <c r="J5" s="225"/>
      <c r="K5" s="225"/>
      <c r="L5" s="225"/>
      <c r="M5" s="225"/>
      <c r="N5" s="225"/>
      <c r="O5" s="226"/>
    </row>
    <row r="6" spans="1:15" s="249" customFormat="1" ht="15.75" thickBot="1" x14ac:dyDescent="0.3">
      <c r="A6" s="21"/>
      <c r="B6" s="198"/>
      <c r="C6" s="199"/>
      <c r="D6" s="210"/>
      <c r="E6" s="210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s="249" customFormat="1" ht="30" customHeight="1" thickBot="1" x14ac:dyDescent="0.3">
      <c r="A7" s="21"/>
      <c r="B7" s="200">
        <v>1</v>
      </c>
      <c r="C7" s="201" t="s">
        <v>147</v>
      </c>
      <c r="D7" s="250"/>
      <c r="E7" s="211">
        <f>D7*(1+H7)</f>
        <v>0</v>
      </c>
      <c r="F7" s="21"/>
      <c r="G7" s="214" t="s">
        <v>115</v>
      </c>
      <c r="H7" s="215">
        <f>'BDI''s'!E18</f>
        <v>0.2881986483454233</v>
      </c>
      <c r="I7" s="21"/>
      <c r="J7" s="21"/>
      <c r="K7" s="21"/>
      <c r="L7" s="21"/>
      <c r="M7" s="21"/>
      <c r="N7" s="21"/>
      <c r="O7" s="21"/>
    </row>
    <row r="8" spans="1:15" s="249" customFormat="1" ht="30" customHeight="1" thickBot="1" x14ac:dyDescent="0.3">
      <c r="A8" s="21"/>
      <c r="B8" s="202">
        <v>2</v>
      </c>
      <c r="C8" s="203" t="s">
        <v>148</v>
      </c>
      <c r="D8" s="250"/>
      <c r="E8" s="212">
        <f>D8*(1+H7)</f>
        <v>0</v>
      </c>
      <c r="F8" s="21"/>
      <c r="G8" s="202" t="s">
        <v>118</v>
      </c>
      <c r="H8" s="216">
        <f>SUM(D7:D19)</f>
        <v>0</v>
      </c>
      <c r="I8" s="21"/>
      <c r="J8" s="21"/>
      <c r="K8" s="21"/>
      <c r="L8" s="21"/>
      <c r="M8" s="21"/>
      <c r="N8" s="21"/>
      <c r="O8" s="21"/>
    </row>
    <row r="9" spans="1:15" s="249" customFormat="1" ht="30" customHeight="1" thickBot="1" x14ac:dyDescent="0.3">
      <c r="A9" s="21"/>
      <c r="B9" s="202">
        <v>3</v>
      </c>
      <c r="C9" s="204" t="s">
        <v>146</v>
      </c>
      <c r="D9" s="250"/>
      <c r="E9" s="212">
        <f>D9*(1+H7)</f>
        <v>0</v>
      </c>
      <c r="F9" s="21"/>
      <c r="G9" s="202" t="s">
        <v>119</v>
      </c>
      <c r="H9" s="216">
        <f>H10-H8</f>
        <v>0</v>
      </c>
      <c r="I9" s="21"/>
      <c r="J9" s="21"/>
      <c r="K9" s="21"/>
      <c r="L9" s="21"/>
      <c r="M9" s="21"/>
      <c r="N9" s="21"/>
      <c r="O9" s="21"/>
    </row>
    <row r="10" spans="1:15" s="249" customFormat="1" ht="30" customHeight="1" thickBot="1" x14ac:dyDescent="0.3">
      <c r="A10" s="21"/>
      <c r="B10" s="202">
        <v>4</v>
      </c>
      <c r="C10" s="205" t="s">
        <v>145</v>
      </c>
      <c r="D10" s="250"/>
      <c r="E10" s="212">
        <f>D10*(1+H7)</f>
        <v>0</v>
      </c>
      <c r="F10" s="21"/>
      <c r="G10" s="207" t="s">
        <v>149</v>
      </c>
      <c r="H10" s="217">
        <f>SUM(E7:E19)</f>
        <v>0</v>
      </c>
      <c r="I10" s="21"/>
      <c r="J10" s="21"/>
      <c r="K10" s="21"/>
      <c r="L10" s="21"/>
      <c r="M10" s="21"/>
      <c r="N10" s="21"/>
      <c r="O10" s="21"/>
    </row>
    <row r="11" spans="1:15" s="249" customFormat="1" ht="30" customHeight="1" thickBot="1" x14ac:dyDescent="0.3">
      <c r="A11" s="21"/>
      <c r="B11" s="202">
        <v>5</v>
      </c>
      <c r="C11" s="205" t="s">
        <v>144</v>
      </c>
      <c r="D11" s="250"/>
      <c r="E11" s="212">
        <f>D11*(1+H7)</f>
        <v>0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s="249" customFormat="1" ht="30" customHeight="1" thickBot="1" x14ac:dyDescent="0.3">
      <c r="A12" s="21"/>
      <c r="B12" s="202">
        <v>6</v>
      </c>
      <c r="C12" s="205" t="s">
        <v>136</v>
      </c>
      <c r="D12" s="250"/>
      <c r="E12" s="212">
        <f>D12*(1+H7)</f>
        <v>0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s="249" customFormat="1" ht="30" customHeight="1" thickBot="1" x14ac:dyDescent="0.3">
      <c r="A13" s="21"/>
      <c r="B13" s="202">
        <v>7</v>
      </c>
      <c r="C13" s="205" t="s">
        <v>137</v>
      </c>
      <c r="D13" s="250"/>
      <c r="E13" s="212">
        <f>D13*(1+H7)</f>
        <v>0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s="249" customFormat="1" ht="30" customHeight="1" thickBot="1" x14ac:dyDescent="0.3">
      <c r="A14" s="21"/>
      <c r="B14" s="202">
        <v>8</v>
      </c>
      <c r="C14" s="205" t="s">
        <v>138</v>
      </c>
      <c r="D14" s="250"/>
      <c r="E14" s="212">
        <f>D14*(1+H7)</f>
        <v>0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spans="1:15" s="249" customFormat="1" ht="30" customHeight="1" thickBot="1" x14ac:dyDescent="0.3">
      <c r="A15" s="21"/>
      <c r="B15" s="202">
        <v>9</v>
      </c>
      <c r="C15" s="205" t="s">
        <v>139</v>
      </c>
      <c r="D15" s="250"/>
      <c r="E15" s="212">
        <f>D15*(1+H7)</f>
        <v>0</v>
      </c>
      <c r="F15" s="21"/>
      <c r="G15" s="21"/>
      <c r="H15" s="21"/>
      <c r="I15" s="21"/>
      <c r="J15" s="21"/>
      <c r="K15" s="21"/>
      <c r="L15" s="252"/>
      <c r="M15" s="21"/>
      <c r="N15" s="21"/>
      <c r="O15" s="21"/>
    </row>
    <row r="16" spans="1:15" s="249" customFormat="1" ht="30" customHeight="1" thickBot="1" x14ac:dyDescent="0.3">
      <c r="A16" s="21"/>
      <c r="B16" s="202">
        <v>10</v>
      </c>
      <c r="C16" s="205" t="s">
        <v>140</v>
      </c>
      <c r="D16" s="250"/>
      <c r="E16" s="212">
        <f>D16*(1+H7)</f>
        <v>0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</row>
    <row r="17" spans="1:17" s="249" customFormat="1" ht="30" customHeight="1" thickBot="1" x14ac:dyDescent="0.3">
      <c r="A17" s="21"/>
      <c r="B17" s="202">
        <v>11</v>
      </c>
      <c r="C17" s="206" t="s">
        <v>141</v>
      </c>
      <c r="D17" s="250"/>
      <c r="E17" s="212">
        <f>D17*(1+H7)</f>
        <v>0</v>
      </c>
      <c r="F17" s="21"/>
      <c r="G17" s="21"/>
      <c r="H17" s="21"/>
      <c r="I17" s="21"/>
      <c r="J17" s="21"/>
      <c r="K17" s="21"/>
      <c r="L17" s="21"/>
      <c r="M17" s="21"/>
      <c r="N17" s="252"/>
      <c r="O17" s="21"/>
      <c r="Q17" s="251"/>
    </row>
    <row r="18" spans="1:17" s="249" customFormat="1" ht="30" customHeight="1" thickBot="1" x14ac:dyDescent="0.3">
      <c r="A18" s="21"/>
      <c r="B18" s="202">
        <v>12</v>
      </c>
      <c r="C18" s="205" t="s">
        <v>142</v>
      </c>
      <c r="D18" s="250"/>
      <c r="E18" s="212">
        <f>D18*(1+H7)</f>
        <v>0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spans="1:17" s="249" customFormat="1" ht="30" customHeight="1" thickBot="1" x14ac:dyDescent="0.3">
      <c r="A19" s="253"/>
      <c r="B19" s="207">
        <v>13</v>
      </c>
      <c r="C19" s="208" t="s">
        <v>143</v>
      </c>
      <c r="D19" s="250"/>
      <c r="E19" s="213">
        <f>D19*(1+H7)</f>
        <v>0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7" s="249" customFormat="1" x14ac:dyDescent="0.25">
      <c r="A20" s="253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</row>
    <row r="21" spans="1:17" s="249" customFormat="1" ht="15.75" thickBot="1" x14ac:dyDescent="0.3">
      <c r="A21" s="253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7" s="249" customFormat="1" ht="35.1" customHeight="1" thickBot="1" x14ac:dyDescent="0.55000000000000004">
      <c r="A22" s="253"/>
      <c r="B22" s="233" t="s">
        <v>127</v>
      </c>
      <c r="C22" s="234"/>
      <c r="D22" s="234"/>
      <c r="E22" s="235"/>
      <c r="F22" s="21"/>
      <c r="G22" s="227" t="s">
        <v>150</v>
      </c>
      <c r="H22" s="228"/>
      <c r="I22" s="228"/>
      <c r="J22" s="228"/>
      <c r="K22" s="228"/>
      <c r="L22" s="228"/>
      <c r="M22" s="228"/>
      <c r="N22" s="228"/>
      <c r="O22" s="229"/>
    </row>
    <row r="23" spans="1:17" s="249" customFormat="1" ht="15" customHeight="1" thickBot="1" x14ac:dyDescent="0.3">
      <c r="A23" s="254"/>
      <c r="B23" s="196" t="s">
        <v>0</v>
      </c>
      <c r="C23" s="236" t="s">
        <v>117</v>
      </c>
      <c r="D23" s="209" t="s">
        <v>58</v>
      </c>
      <c r="E23" s="209" t="s">
        <v>124</v>
      </c>
      <c r="F23" s="21"/>
      <c r="G23" s="230"/>
      <c r="H23" s="231"/>
      <c r="I23" s="231"/>
      <c r="J23" s="231"/>
      <c r="K23" s="231"/>
      <c r="L23" s="231"/>
      <c r="M23" s="231"/>
      <c r="N23" s="231"/>
      <c r="O23" s="232"/>
    </row>
    <row r="24" spans="1:17" s="249" customFormat="1" ht="15" customHeight="1" thickBot="1" x14ac:dyDescent="0.3">
      <c r="A24" s="255"/>
      <c r="B24" s="198"/>
      <c r="C24" s="237"/>
      <c r="D24" s="210"/>
      <c r="E24" s="210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spans="1:17" s="249" customFormat="1" ht="30" customHeight="1" thickBot="1" x14ac:dyDescent="0.3">
      <c r="A25" s="253"/>
      <c r="B25" s="200">
        <v>1</v>
      </c>
      <c r="C25" s="243" t="s">
        <v>156</v>
      </c>
      <c r="D25" s="250"/>
      <c r="E25" s="240">
        <f>D25*(1+H25)</f>
        <v>0</v>
      </c>
      <c r="F25" s="21"/>
      <c r="G25" s="214" t="s">
        <v>115</v>
      </c>
      <c r="H25" s="215">
        <f>'BDI''s'!J18</f>
        <v>0.23020278756476653</v>
      </c>
      <c r="I25" s="21"/>
      <c r="J25" s="21"/>
      <c r="K25" s="21"/>
      <c r="L25" s="21"/>
      <c r="M25" s="21"/>
      <c r="N25" s="21"/>
      <c r="O25" s="21"/>
    </row>
    <row r="26" spans="1:17" s="249" customFormat="1" ht="30" customHeight="1" thickBot="1" x14ac:dyDescent="0.3">
      <c r="A26" s="253"/>
      <c r="B26" s="202">
        <v>2</v>
      </c>
      <c r="C26" s="244" t="s">
        <v>157</v>
      </c>
      <c r="D26" s="250"/>
      <c r="E26" s="241">
        <f>D26*(1+H25)</f>
        <v>0</v>
      </c>
      <c r="F26" s="21"/>
      <c r="G26" s="202" t="s">
        <v>118</v>
      </c>
      <c r="H26" s="238">
        <f>SUM(D25:D36)</f>
        <v>0</v>
      </c>
      <c r="I26" s="21"/>
      <c r="J26" s="21"/>
      <c r="K26" s="21"/>
      <c r="L26" s="21"/>
      <c r="M26" s="21"/>
      <c r="N26" s="21"/>
      <c r="O26" s="21"/>
    </row>
    <row r="27" spans="1:17" s="249" customFormat="1" ht="30" customHeight="1" thickBot="1" x14ac:dyDescent="0.3">
      <c r="A27" s="253"/>
      <c r="B27" s="202">
        <v>3</v>
      </c>
      <c r="C27" s="245" t="s">
        <v>160</v>
      </c>
      <c r="D27" s="250"/>
      <c r="E27" s="241">
        <f>D27*(1+H25)</f>
        <v>0</v>
      </c>
      <c r="F27" s="21"/>
      <c r="G27" s="202" t="s">
        <v>119</v>
      </c>
      <c r="H27" s="238">
        <f>H28-H26</f>
        <v>0</v>
      </c>
      <c r="I27" s="21"/>
      <c r="J27" s="21"/>
      <c r="K27" s="21"/>
      <c r="L27" s="21"/>
      <c r="M27" s="21"/>
      <c r="N27" s="21"/>
      <c r="O27" s="21"/>
    </row>
    <row r="28" spans="1:17" s="249" customFormat="1" ht="30" customHeight="1" thickBot="1" x14ac:dyDescent="0.3">
      <c r="A28" s="253"/>
      <c r="B28" s="202">
        <v>4</v>
      </c>
      <c r="C28" s="246" t="s">
        <v>159</v>
      </c>
      <c r="D28" s="250"/>
      <c r="E28" s="241">
        <f>D28*(1+H25)</f>
        <v>0</v>
      </c>
      <c r="F28" s="21"/>
      <c r="G28" s="207" t="s">
        <v>149</v>
      </c>
      <c r="H28" s="239">
        <f>SUM(E25:E36)</f>
        <v>0</v>
      </c>
      <c r="I28" s="21"/>
      <c r="J28" s="21"/>
      <c r="K28" s="21"/>
      <c r="L28" s="21"/>
      <c r="M28" s="21"/>
      <c r="N28" s="21"/>
      <c r="O28" s="21"/>
    </row>
    <row r="29" spans="1:17" s="249" customFormat="1" ht="30" customHeight="1" thickBot="1" x14ac:dyDescent="0.3">
      <c r="A29" s="253"/>
      <c r="B29" s="202">
        <v>5</v>
      </c>
      <c r="C29" s="246" t="s">
        <v>158</v>
      </c>
      <c r="D29" s="250"/>
      <c r="E29" s="241">
        <f>D29*(1+H25)</f>
        <v>0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7" s="249" customFormat="1" ht="30" customHeight="1" thickBot="1" x14ac:dyDescent="0.3">
      <c r="A30" s="253"/>
      <c r="B30" s="202">
        <v>6</v>
      </c>
      <c r="C30" s="246" t="s">
        <v>129</v>
      </c>
      <c r="D30" s="250"/>
      <c r="E30" s="241">
        <f>D30*(1+H25)</f>
        <v>0</v>
      </c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7" s="249" customFormat="1" ht="30" customHeight="1" thickBot="1" x14ac:dyDescent="0.3">
      <c r="A31" s="253"/>
      <c r="B31" s="202">
        <v>7</v>
      </c>
      <c r="C31" s="246" t="s">
        <v>130</v>
      </c>
      <c r="D31" s="250"/>
      <c r="E31" s="241">
        <f>D31*(1+H25)</f>
        <v>0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7" s="249" customFormat="1" ht="30" customHeight="1" thickBot="1" x14ac:dyDescent="0.3">
      <c r="A32" s="253"/>
      <c r="B32" s="202">
        <v>8</v>
      </c>
      <c r="C32" s="246" t="s">
        <v>131</v>
      </c>
      <c r="D32" s="250"/>
      <c r="E32" s="241">
        <f>D32*(1+H25)</f>
        <v>0</v>
      </c>
      <c r="F32" s="21"/>
      <c r="G32" s="21"/>
      <c r="H32" s="21"/>
      <c r="I32" s="21"/>
      <c r="J32" s="21"/>
      <c r="K32" s="21"/>
      <c r="L32" s="21"/>
      <c r="M32" s="21"/>
      <c r="N32" s="252"/>
      <c r="O32" s="21"/>
    </row>
    <row r="33" spans="1:15" s="249" customFormat="1" ht="30" customHeight="1" thickBot="1" x14ac:dyDescent="0.3">
      <c r="A33" s="253"/>
      <c r="B33" s="202">
        <v>9</v>
      </c>
      <c r="C33" s="246" t="s">
        <v>132</v>
      </c>
      <c r="D33" s="250"/>
      <c r="E33" s="241">
        <f>D33*(1+H25)</f>
        <v>0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s="249" customFormat="1" ht="30" customHeight="1" thickBot="1" x14ac:dyDescent="0.3">
      <c r="A34" s="253"/>
      <c r="B34" s="202">
        <v>10</v>
      </c>
      <c r="C34" s="246" t="s">
        <v>133</v>
      </c>
      <c r="D34" s="250"/>
      <c r="E34" s="241">
        <f>D34*(1+H25)</f>
        <v>0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 s="249" customFormat="1" ht="30" customHeight="1" thickBot="1" x14ac:dyDescent="0.3">
      <c r="A35" s="21"/>
      <c r="B35" s="202">
        <v>11</v>
      </c>
      <c r="C35" s="247" t="s">
        <v>134</v>
      </c>
      <c r="D35" s="250"/>
      <c r="E35" s="241">
        <f>D35*(1+H25)</f>
        <v>0</v>
      </c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 s="249" customFormat="1" ht="30" customHeight="1" thickBot="1" x14ac:dyDescent="0.3">
      <c r="A36" s="21"/>
      <c r="B36" s="207">
        <v>12</v>
      </c>
      <c r="C36" s="248" t="s">
        <v>135</v>
      </c>
      <c r="D36" s="250"/>
      <c r="E36" s="242">
        <f>D36*(1+H25)</f>
        <v>0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 s="249" customForma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</sheetData>
  <sheetProtection algorithmName="SHA-512" hashValue="p3f20MNDcpzy7wHkYMC0TBXcWQ5RJKrWWEprUcrbNvgVvuujkmRdMyw4Dg2Z3pGL4Hbei5hbUdUfFWvFIc/5uQ==" saltValue="cnE5sBGM+WuDhrbs5LEb8w==" spinCount="100000" sheet="1" objects="1" scenarios="1" formatCells="0"/>
  <mergeCells count="13">
    <mergeCell ref="D2:G2"/>
    <mergeCell ref="B22:E22"/>
    <mergeCell ref="G22:O23"/>
    <mergeCell ref="G4:O5"/>
    <mergeCell ref="B4:E4"/>
    <mergeCell ref="B23:B24"/>
    <mergeCell ref="C23:C24"/>
    <mergeCell ref="D23:D24"/>
    <mergeCell ref="E23:E24"/>
    <mergeCell ref="E5:E6"/>
    <mergeCell ref="B5:B6"/>
    <mergeCell ref="C5:C6"/>
    <mergeCell ref="D5:D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36"/>
  <sheetViews>
    <sheetView tabSelected="1" zoomScale="60" zoomScaleNormal="60" workbookViewId="0">
      <pane xSplit="3" ySplit="2" topLeftCell="D33" activePane="bottomRight" state="frozen"/>
      <selection pane="topRight" activeCell="D1" sqref="D1"/>
      <selection pane="bottomLeft" activeCell="A3" sqref="A3"/>
      <selection pane="bottomRight" activeCell="E24" sqref="E24"/>
    </sheetView>
  </sheetViews>
  <sheetFormatPr defaultRowHeight="15" x14ac:dyDescent="0.25"/>
  <cols>
    <col min="2" max="2" width="8.42578125" bestFit="1" customWidth="1"/>
    <col min="3" max="3" width="94.5703125" bestFit="1" customWidth="1"/>
    <col min="4" max="4" width="20.85546875" bestFit="1" customWidth="1"/>
    <col min="5" max="5" width="21.28515625" bestFit="1" customWidth="1"/>
    <col min="6" max="15" width="18.7109375" customWidth="1"/>
    <col min="16" max="16" width="24" bestFit="1" customWidth="1"/>
    <col min="18" max="18" width="46.140625" bestFit="1" customWidth="1"/>
    <col min="19" max="19" width="11.140625" bestFit="1" customWidth="1"/>
  </cols>
  <sheetData>
    <row r="1" spans="2:17" ht="15.75" thickBot="1" x14ac:dyDescent="0.3">
      <c r="B1" s="155" t="s">
        <v>59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7"/>
      <c r="Q1" s="3"/>
    </row>
    <row r="2" spans="2:17" ht="15.75" thickBot="1" x14ac:dyDescent="0.3">
      <c r="B2" s="91" t="s">
        <v>0</v>
      </c>
      <c r="C2" s="7" t="s">
        <v>1</v>
      </c>
      <c r="D2" s="10" t="s">
        <v>58</v>
      </c>
      <c r="E2" s="11" t="s">
        <v>60</v>
      </c>
      <c r="F2" s="8" t="s">
        <v>61</v>
      </c>
      <c r="G2" s="5" t="s">
        <v>62</v>
      </c>
      <c r="H2" s="5" t="s">
        <v>63</v>
      </c>
      <c r="I2" s="5" t="s">
        <v>64</v>
      </c>
      <c r="J2" s="5" t="s">
        <v>65</v>
      </c>
      <c r="K2" s="5" t="s">
        <v>66</v>
      </c>
      <c r="L2" s="5" t="s">
        <v>67</v>
      </c>
      <c r="M2" s="5" t="s">
        <v>68</v>
      </c>
      <c r="N2" s="5" t="s">
        <v>69</v>
      </c>
      <c r="O2" s="5" t="s">
        <v>70</v>
      </c>
      <c r="P2" s="6" t="s">
        <v>71</v>
      </c>
      <c r="Q2" s="2"/>
    </row>
    <row r="3" spans="2:17" x14ac:dyDescent="0.25">
      <c r="B3" s="158">
        <v>1</v>
      </c>
      <c r="C3" s="159" t="s">
        <v>2</v>
      </c>
      <c r="D3" s="134" t="s">
        <v>123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6"/>
      <c r="Q3" s="2"/>
    </row>
    <row r="4" spans="2:17" ht="15.75" thickBot="1" x14ac:dyDescent="0.3">
      <c r="B4" s="123"/>
      <c r="C4" s="160"/>
      <c r="D4" s="137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9"/>
    </row>
    <row r="5" spans="2:17" x14ac:dyDescent="0.25">
      <c r="B5" s="122">
        <v>2</v>
      </c>
      <c r="C5" s="161" t="s">
        <v>3</v>
      </c>
      <c r="D5" s="137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9"/>
    </row>
    <row r="6" spans="2:17" ht="15.75" thickBot="1" x14ac:dyDescent="0.3">
      <c r="B6" s="123"/>
      <c r="C6" s="160"/>
      <c r="D6" s="137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9"/>
    </row>
    <row r="7" spans="2:17" x14ac:dyDescent="0.25">
      <c r="B7" s="122">
        <v>3</v>
      </c>
      <c r="C7" s="161" t="s">
        <v>4</v>
      </c>
      <c r="D7" s="137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9"/>
    </row>
    <row r="8" spans="2:17" ht="15.75" thickBot="1" x14ac:dyDescent="0.3">
      <c r="B8" s="123"/>
      <c r="C8" s="160"/>
      <c r="D8" s="137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9"/>
    </row>
    <row r="9" spans="2:17" x14ac:dyDescent="0.25">
      <c r="B9" s="122">
        <v>4</v>
      </c>
      <c r="C9" s="161" t="s">
        <v>5</v>
      </c>
      <c r="D9" s="137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9"/>
    </row>
    <row r="10" spans="2:17" ht="15.75" thickBot="1" x14ac:dyDescent="0.3">
      <c r="B10" s="123"/>
      <c r="C10" s="160"/>
      <c r="D10" s="137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9"/>
    </row>
    <row r="11" spans="2:17" x14ac:dyDescent="0.25">
      <c r="B11" s="122">
        <v>5</v>
      </c>
      <c r="C11" s="161" t="s">
        <v>6</v>
      </c>
      <c r="D11" s="137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9"/>
    </row>
    <row r="12" spans="2:17" ht="15.75" thickBot="1" x14ac:dyDescent="0.3">
      <c r="B12" s="123"/>
      <c r="C12" s="160"/>
      <c r="D12" s="137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9"/>
    </row>
    <row r="13" spans="2:17" x14ac:dyDescent="0.25">
      <c r="B13" s="148">
        <v>6</v>
      </c>
      <c r="C13" s="179" t="s">
        <v>7</v>
      </c>
      <c r="D13" s="90">
        <v>1</v>
      </c>
      <c r="E13" s="33"/>
      <c r="F13" s="57"/>
      <c r="G13" s="130">
        <v>0.8</v>
      </c>
      <c r="H13" s="131"/>
      <c r="I13" s="92"/>
      <c r="J13" s="93"/>
      <c r="K13" s="93"/>
      <c r="L13" s="93"/>
      <c r="M13" s="93"/>
      <c r="N13" s="93"/>
      <c r="O13" s="93"/>
      <c r="P13" s="94"/>
    </row>
    <row r="14" spans="2:17" x14ac:dyDescent="0.25">
      <c r="B14" s="149"/>
      <c r="C14" s="180"/>
      <c r="D14" s="186">
        <f>SUM(D16,D18,D20,D22,D24,D26,D28,D30,D32,D34,D36,D38)</f>
        <v>0</v>
      </c>
      <c r="E14" s="33"/>
      <c r="F14" s="57"/>
      <c r="G14" s="189">
        <f>TRUNC((D14*G13),2)</f>
        <v>0</v>
      </c>
      <c r="H14" s="190"/>
      <c r="I14" s="92"/>
      <c r="J14" s="93"/>
      <c r="K14" s="93"/>
      <c r="L14" s="93"/>
      <c r="M14" s="93"/>
      <c r="N14" s="93"/>
      <c r="O14" s="93"/>
      <c r="P14" s="94"/>
    </row>
    <row r="15" spans="2:17" x14ac:dyDescent="0.25">
      <c r="B15" s="140" t="s">
        <v>8</v>
      </c>
      <c r="C15" s="162" t="s">
        <v>72</v>
      </c>
      <c r="D15" s="191">
        <v>1</v>
      </c>
      <c r="E15" s="9"/>
      <c r="F15" s="58"/>
      <c r="G15" s="126">
        <v>1</v>
      </c>
      <c r="H15" s="127"/>
      <c r="I15" s="9"/>
      <c r="J15" s="1"/>
      <c r="K15" s="1"/>
      <c r="L15" s="1"/>
      <c r="M15" s="1"/>
      <c r="N15" s="1"/>
      <c r="O15" s="1"/>
      <c r="P15" s="4"/>
    </row>
    <row r="16" spans="2:17" x14ac:dyDescent="0.25">
      <c r="B16" s="141"/>
      <c r="C16" s="163"/>
      <c r="D16" s="192">
        <f>('Composição Sintética'!E7+'Composição Sintética'!E25)/4</f>
        <v>0</v>
      </c>
      <c r="E16" s="9"/>
      <c r="F16" s="58"/>
      <c r="G16" s="124"/>
      <c r="H16" s="125"/>
      <c r="I16" s="9"/>
      <c r="J16" s="1"/>
      <c r="K16" s="1"/>
      <c r="L16" s="1"/>
      <c r="M16" s="1"/>
      <c r="N16" s="1"/>
      <c r="O16" s="1"/>
      <c r="P16" s="4"/>
    </row>
    <row r="17" spans="2:16" x14ac:dyDescent="0.25">
      <c r="B17" s="140" t="s">
        <v>9</v>
      </c>
      <c r="C17" s="142" t="s">
        <v>73</v>
      </c>
      <c r="D17" s="191">
        <v>1</v>
      </c>
      <c r="E17" s="9"/>
      <c r="F17" s="58"/>
      <c r="G17" s="126">
        <v>1</v>
      </c>
      <c r="H17" s="127"/>
      <c r="I17" s="9"/>
      <c r="J17" s="1"/>
      <c r="K17" s="1"/>
      <c r="L17" s="1"/>
      <c r="M17" s="1"/>
      <c r="N17" s="1"/>
      <c r="O17" s="1"/>
      <c r="P17" s="4"/>
    </row>
    <row r="18" spans="2:16" x14ac:dyDescent="0.25">
      <c r="B18" s="141"/>
      <c r="C18" s="143"/>
      <c r="D18" s="192">
        <f>('Composição Sintética'!E8+'Composição Sintética'!E26)/4</f>
        <v>0</v>
      </c>
      <c r="E18" s="9"/>
      <c r="F18" s="58"/>
      <c r="G18" s="124"/>
      <c r="H18" s="125"/>
      <c r="I18" s="9"/>
      <c r="J18" s="1"/>
      <c r="K18" s="1"/>
      <c r="L18" s="1"/>
      <c r="M18" s="1"/>
      <c r="N18" s="1"/>
      <c r="O18" s="1"/>
      <c r="P18" s="4"/>
    </row>
    <row r="19" spans="2:16" x14ac:dyDescent="0.25">
      <c r="B19" s="140" t="s">
        <v>10</v>
      </c>
      <c r="C19" s="181" t="s">
        <v>154</v>
      </c>
      <c r="D19" s="191">
        <v>1</v>
      </c>
      <c r="E19" s="9"/>
      <c r="F19" s="58"/>
      <c r="G19" s="126">
        <v>1</v>
      </c>
      <c r="H19" s="127"/>
      <c r="I19" s="9"/>
      <c r="J19" s="1"/>
      <c r="K19" s="1"/>
      <c r="L19" s="1"/>
      <c r="M19" s="1"/>
      <c r="N19" s="1"/>
      <c r="O19" s="1"/>
      <c r="P19" s="4"/>
    </row>
    <row r="20" spans="2:16" x14ac:dyDescent="0.25">
      <c r="B20" s="141"/>
      <c r="C20" s="182"/>
      <c r="D20" s="192">
        <f>('Composição Sintética'!E9+'Composição Sintética'!E27)/4</f>
        <v>0</v>
      </c>
      <c r="E20" s="9"/>
      <c r="F20" s="58"/>
      <c r="G20" s="124"/>
      <c r="H20" s="125"/>
      <c r="I20" s="9"/>
      <c r="J20" s="1"/>
      <c r="K20" s="1"/>
      <c r="L20" s="1"/>
      <c r="M20" s="1"/>
      <c r="N20" s="1"/>
      <c r="O20" s="1"/>
      <c r="P20" s="4"/>
    </row>
    <row r="21" spans="2:16" x14ac:dyDescent="0.25">
      <c r="B21" s="140" t="s">
        <v>11</v>
      </c>
      <c r="C21" s="142" t="s">
        <v>74</v>
      </c>
      <c r="D21" s="191">
        <v>1</v>
      </c>
      <c r="E21" s="9"/>
      <c r="F21" s="58"/>
      <c r="G21" s="126">
        <v>1</v>
      </c>
      <c r="H21" s="127"/>
      <c r="I21" s="9"/>
      <c r="J21" s="1"/>
      <c r="K21" s="1"/>
      <c r="L21" s="1"/>
      <c r="M21" s="1"/>
      <c r="N21" s="1"/>
      <c r="O21" s="1"/>
      <c r="P21" s="4"/>
    </row>
    <row r="22" spans="2:16" x14ac:dyDescent="0.25">
      <c r="B22" s="141"/>
      <c r="C22" s="143"/>
      <c r="D22" s="192">
        <f>('Composição Sintética'!E10+'Composição Sintética'!E28)/4</f>
        <v>0</v>
      </c>
      <c r="E22" s="9"/>
      <c r="F22" s="58"/>
      <c r="G22" s="124"/>
      <c r="H22" s="125"/>
      <c r="I22" s="9"/>
      <c r="J22" s="1"/>
      <c r="K22" s="1"/>
      <c r="L22" s="1"/>
      <c r="M22" s="1"/>
      <c r="N22" s="1"/>
      <c r="O22" s="1"/>
      <c r="P22" s="4"/>
    </row>
    <row r="23" spans="2:16" x14ac:dyDescent="0.25">
      <c r="B23" s="140" t="s">
        <v>12</v>
      </c>
      <c r="C23" s="142" t="s">
        <v>75</v>
      </c>
      <c r="D23" s="191">
        <v>1</v>
      </c>
      <c r="E23" s="9"/>
      <c r="F23" s="58"/>
      <c r="G23" s="126">
        <v>1</v>
      </c>
      <c r="H23" s="127"/>
      <c r="I23" s="9"/>
      <c r="J23" s="1"/>
      <c r="K23" s="1"/>
      <c r="L23" s="1"/>
      <c r="M23" s="1"/>
      <c r="N23" s="1"/>
      <c r="O23" s="1"/>
      <c r="P23" s="4"/>
    </row>
    <row r="24" spans="2:16" x14ac:dyDescent="0.25">
      <c r="B24" s="141"/>
      <c r="C24" s="143"/>
      <c r="D24" s="192">
        <f>('Composição Sintética'!E11+'Composição Sintética'!E29)/4</f>
        <v>0</v>
      </c>
      <c r="E24" s="9"/>
      <c r="F24" s="58"/>
      <c r="G24" s="124"/>
      <c r="H24" s="125"/>
      <c r="I24" s="9"/>
      <c r="J24" s="1"/>
      <c r="K24" s="1"/>
      <c r="L24" s="1"/>
      <c r="M24" s="1"/>
      <c r="N24" s="1"/>
      <c r="O24" s="1"/>
      <c r="P24" s="4"/>
    </row>
    <row r="25" spans="2:16" x14ac:dyDescent="0.25">
      <c r="B25" s="140" t="s">
        <v>13</v>
      </c>
      <c r="C25" s="142" t="s">
        <v>76</v>
      </c>
      <c r="D25" s="191">
        <v>1</v>
      </c>
      <c r="E25" s="9"/>
      <c r="F25" s="58"/>
      <c r="G25" s="126">
        <v>1</v>
      </c>
      <c r="H25" s="127"/>
      <c r="I25" s="9"/>
      <c r="J25" s="1"/>
      <c r="K25" s="1"/>
      <c r="L25" s="1"/>
      <c r="M25" s="1"/>
      <c r="N25" s="1"/>
      <c r="O25" s="1"/>
      <c r="P25" s="4"/>
    </row>
    <row r="26" spans="2:16" x14ac:dyDescent="0.25">
      <c r="B26" s="141"/>
      <c r="C26" s="143"/>
      <c r="D26" s="192">
        <f>('Composição Sintética'!E12+'Composição Sintética'!E30)/4</f>
        <v>0</v>
      </c>
      <c r="E26" s="9"/>
      <c r="F26" s="64"/>
      <c r="G26" s="124"/>
      <c r="H26" s="125"/>
      <c r="I26" s="9"/>
      <c r="J26" s="1"/>
      <c r="K26" s="1"/>
      <c r="L26" s="1"/>
      <c r="M26" s="1"/>
      <c r="N26" s="1"/>
      <c r="O26" s="1"/>
      <c r="P26" s="4"/>
    </row>
    <row r="27" spans="2:16" x14ac:dyDescent="0.25">
      <c r="B27" s="140" t="s">
        <v>14</v>
      </c>
      <c r="C27" s="142" t="s">
        <v>77</v>
      </c>
      <c r="D27" s="191">
        <v>1</v>
      </c>
      <c r="E27" s="9"/>
      <c r="F27" s="58"/>
      <c r="G27" s="126">
        <v>1</v>
      </c>
      <c r="H27" s="127"/>
      <c r="I27" s="9"/>
      <c r="J27" s="1"/>
      <c r="K27" s="1"/>
      <c r="L27" s="1"/>
      <c r="M27" s="1"/>
      <c r="N27" s="1"/>
      <c r="O27" s="1"/>
      <c r="P27" s="4"/>
    </row>
    <row r="28" spans="2:16" x14ac:dyDescent="0.25">
      <c r="B28" s="141"/>
      <c r="C28" s="143"/>
      <c r="D28" s="192">
        <f>('Composição Sintética'!E13+'Composição Sintética'!E31)/4</f>
        <v>0</v>
      </c>
      <c r="E28" s="9"/>
      <c r="F28" s="58"/>
      <c r="G28" s="124"/>
      <c r="H28" s="125"/>
      <c r="I28" s="9"/>
      <c r="J28" s="1"/>
      <c r="K28" s="1"/>
      <c r="L28" s="1"/>
      <c r="M28" s="1"/>
      <c r="N28" s="1"/>
      <c r="O28" s="1"/>
      <c r="P28" s="4"/>
    </row>
    <row r="29" spans="2:16" x14ac:dyDescent="0.25">
      <c r="B29" s="140" t="s">
        <v>15</v>
      </c>
      <c r="C29" s="142" t="s">
        <v>78</v>
      </c>
      <c r="D29" s="191">
        <v>1</v>
      </c>
      <c r="E29" s="9"/>
      <c r="F29" s="58"/>
      <c r="G29" s="126">
        <v>1</v>
      </c>
      <c r="H29" s="127"/>
      <c r="I29" s="9"/>
      <c r="J29" s="1"/>
      <c r="K29" s="1"/>
      <c r="L29" s="1"/>
      <c r="M29" s="1"/>
      <c r="N29" s="1"/>
      <c r="O29" s="1"/>
      <c r="P29" s="4"/>
    </row>
    <row r="30" spans="2:16" x14ac:dyDescent="0.25">
      <c r="B30" s="141"/>
      <c r="C30" s="143"/>
      <c r="D30" s="192">
        <f>('Composição Sintética'!E14+'Composição Sintética'!E32)/4</f>
        <v>0</v>
      </c>
      <c r="E30" s="9"/>
      <c r="F30" s="58"/>
      <c r="G30" s="124"/>
      <c r="H30" s="125"/>
      <c r="I30" s="9"/>
      <c r="J30" s="1"/>
      <c r="K30" s="1"/>
      <c r="L30" s="1"/>
      <c r="M30" s="1"/>
      <c r="N30" s="1"/>
      <c r="O30" s="1"/>
      <c r="P30" s="4"/>
    </row>
    <row r="31" spans="2:16" x14ac:dyDescent="0.25">
      <c r="B31" s="140" t="s">
        <v>16</v>
      </c>
      <c r="C31" s="142" t="s">
        <v>79</v>
      </c>
      <c r="D31" s="191">
        <v>1</v>
      </c>
      <c r="E31" s="9"/>
      <c r="F31" s="58"/>
      <c r="G31" s="126">
        <v>1</v>
      </c>
      <c r="H31" s="127"/>
      <c r="I31" s="9"/>
      <c r="J31" s="1"/>
      <c r="K31" s="1"/>
      <c r="L31" s="1"/>
      <c r="M31" s="1"/>
      <c r="N31" s="1"/>
      <c r="O31" s="1"/>
      <c r="P31" s="4"/>
    </row>
    <row r="32" spans="2:16" x14ac:dyDescent="0.25">
      <c r="B32" s="141"/>
      <c r="C32" s="143"/>
      <c r="D32" s="192">
        <f>('Composição Sintética'!E15+'Composição Sintética'!E33)/4</f>
        <v>0</v>
      </c>
      <c r="E32" s="9"/>
      <c r="F32" s="58"/>
      <c r="G32" s="124"/>
      <c r="H32" s="125"/>
      <c r="I32" s="9"/>
      <c r="J32" s="1"/>
      <c r="K32" s="1"/>
      <c r="L32" s="1"/>
      <c r="M32" s="1"/>
      <c r="N32" s="1"/>
      <c r="O32" s="1"/>
      <c r="P32" s="4"/>
    </row>
    <row r="33" spans="2:16" x14ac:dyDescent="0.25">
      <c r="B33" s="140" t="s">
        <v>17</v>
      </c>
      <c r="C33" s="142" t="s">
        <v>80</v>
      </c>
      <c r="D33" s="191">
        <v>1</v>
      </c>
      <c r="E33" s="9"/>
      <c r="F33" s="58"/>
      <c r="G33" s="126">
        <v>1</v>
      </c>
      <c r="H33" s="127"/>
      <c r="I33" s="9"/>
      <c r="J33" s="1"/>
      <c r="K33" s="1"/>
      <c r="L33" s="1"/>
      <c r="M33" s="1"/>
      <c r="N33" s="1"/>
      <c r="O33" s="1"/>
      <c r="P33" s="4"/>
    </row>
    <row r="34" spans="2:16" x14ac:dyDescent="0.25">
      <c r="B34" s="141"/>
      <c r="C34" s="143"/>
      <c r="D34" s="192">
        <f>('Composição Sintética'!E34+'Composição Sintética'!E16)/4</f>
        <v>0</v>
      </c>
      <c r="E34" s="9"/>
      <c r="F34" s="58"/>
      <c r="G34" s="124"/>
      <c r="H34" s="125"/>
      <c r="I34" s="9"/>
      <c r="J34" s="1"/>
      <c r="K34" s="1"/>
      <c r="L34" s="1"/>
      <c r="M34" s="1"/>
      <c r="N34" s="1"/>
      <c r="O34" s="1"/>
      <c r="P34" s="4"/>
    </row>
    <row r="35" spans="2:16" x14ac:dyDescent="0.25">
      <c r="B35" s="140" t="s">
        <v>18</v>
      </c>
      <c r="C35" s="142" t="s">
        <v>81</v>
      </c>
      <c r="D35" s="191">
        <v>1</v>
      </c>
      <c r="E35" s="9"/>
      <c r="F35" s="58"/>
      <c r="G35" s="126">
        <v>1</v>
      </c>
      <c r="H35" s="127"/>
      <c r="I35" s="9"/>
      <c r="J35" s="1"/>
      <c r="K35" s="1"/>
      <c r="L35" s="1"/>
      <c r="M35" s="1"/>
      <c r="N35" s="1"/>
      <c r="O35" s="1"/>
      <c r="P35" s="4"/>
    </row>
    <row r="36" spans="2:16" x14ac:dyDescent="0.25">
      <c r="B36" s="141"/>
      <c r="C36" s="143"/>
      <c r="D36" s="192">
        <f>('Composição Sintética'!E17+'Composição Sintética'!E35)/4</f>
        <v>0</v>
      </c>
      <c r="E36" s="9"/>
      <c r="F36" s="58"/>
      <c r="G36" s="124"/>
      <c r="H36" s="125"/>
      <c r="I36" s="9"/>
      <c r="J36" s="1"/>
      <c r="K36" s="1"/>
      <c r="L36" s="1"/>
      <c r="M36" s="1"/>
      <c r="N36" s="1"/>
      <c r="O36" s="1"/>
      <c r="P36" s="4"/>
    </row>
    <row r="37" spans="2:16" x14ac:dyDescent="0.25">
      <c r="B37" s="140" t="s">
        <v>19</v>
      </c>
      <c r="C37" s="142" t="s">
        <v>82</v>
      </c>
      <c r="D37" s="191">
        <v>1</v>
      </c>
      <c r="E37" s="9"/>
      <c r="F37" s="58"/>
      <c r="G37" s="126">
        <v>1</v>
      </c>
      <c r="H37" s="127"/>
      <c r="I37" s="9"/>
      <c r="J37" s="1"/>
      <c r="K37" s="1"/>
      <c r="L37" s="1"/>
      <c r="M37" s="1"/>
      <c r="N37" s="1"/>
      <c r="O37" s="1"/>
      <c r="P37" s="32"/>
    </row>
    <row r="38" spans="2:16" ht="15.75" thickBot="1" x14ac:dyDescent="0.3">
      <c r="B38" s="141"/>
      <c r="C38" s="143"/>
      <c r="D38" s="192">
        <f>('Composição Sintética'!E18+'Composição Sintética'!E36)/4</f>
        <v>0</v>
      </c>
      <c r="E38" s="9"/>
      <c r="F38" s="58"/>
      <c r="G38" s="128"/>
      <c r="H38" s="129"/>
      <c r="I38" s="60"/>
      <c r="J38" s="59"/>
      <c r="K38" s="1"/>
      <c r="L38" s="1"/>
      <c r="M38" s="1"/>
      <c r="N38" s="1"/>
      <c r="O38" s="1"/>
      <c r="P38" s="4"/>
    </row>
    <row r="39" spans="2:16" x14ac:dyDescent="0.25">
      <c r="B39" s="148">
        <v>7</v>
      </c>
      <c r="C39" s="153" t="s">
        <v>56</v>
      </c>
      <c r="D39" s="90">
        <v>1</v>
      </c>
      <c r="E39" s="33"/>
      <c r="F39" s="34"/>
      <c r="G39" s="61"/>
      <c r="H39" s="63"/>
      <c r="I39" s="130">
        <v>0.8</v>
      </c>
      <c r="J39" s="131"/>
      <c r="K39" s="92"/>
      <c r="L39" s="93"/>
      <c r="M39" s="93"/>
      <c r="N39" s="93"/>
      <c r="O39" s="93"/>
      <c r="P39" s="94"/>
    </row>
    <row r="40" spans="2:16" x14ac:dyDescent="0.25">
      <c r="B40" s="149"/>
      <c r="C40" s="154"/>
      <c r="D40" s="186">
        <f>D14</f>
        <v>0</v>
      </c>
      <c r="E40" s="33"/>
      <c r="F40" s="34"/>
      <c r="G40" s="34"/>
      <c r="H40" s="57"/>
      <c r="I40" s="189">
        <f>TRUNC((D40*I39),2)</f>
        <v>0</v>
      </c>
      <c r="J40" s="190"/>
      <c r="K40" s="92"/>
      <c r="L40" s="93"/>
      <c r="M40" s="93"/>
      <c r="N40" s="93"/>
      <c r="O40" s="93"/>
      <c r="P40" s="94"/>
    </row>
    <row r="41" spans="2:16" x14ac:dyDescent="0.25">
      <c r="B41" s="140" t="s">
        <v>20</v>
      </c>
      <c r="C41" s="142" t="s">
        <v>72</v>
      </c>
      <c r="D41" s="89">
        <v>1</v>
      </c>
      <c r="E41" s="9"/>
      <c r="F41" s="1"/>
      <c r="G41" s="1"/>
      <c r="H41" s="58"/>
      <c r="I41" s="126">
        <v>1</v>
      </c>
      <c r="J41" s="127"/>
      <c r="K41" s="9"/>
      <c r="L41" s="1"/>
      <c r="M41" s="1"/>
      <c r="N41" s="1"/>
      <c r="O41" s="1"/>
      <c r="P41" s="4"/>
    </row>
    <row r="42" spans="2:16" x14ac:dyDescent="0.25">
      <c r="B42" s="141"/>
      <c r="C42" s="143"/>
      <c r="D42" s="187">
        <f>D16</f>
        <v>0</v>
      </c>
      <c r="E42" s="9"/>
      <c r="F42" s="1"/>
      <c r="G42" s="1"/>
      <c r="H42" s="58"/>
      <c r="I42" s="124"/>
      <c r="J42" s="125"/>
      <c r="K42" s="9"/>
      <c r="L42" s="1"/>
      <c r="M42" s="1"/>
      <c r="N42" s="1"/>
      <c r="O42" s="1"/>
      <c r="P42" s="4"/>
    </row>
    <row r="43" spans="2:16" x14ac:dyDescent="0.25">
      <c r="B43" s="140" t="s">
        <v>21</v>
      </c>
      <c r="C43" s="142" t="s">
        <v>73</v>
      </c>
      <c r="D43" s="89">
        <v>1</v>
      </c>
      <c r="E43" s="9"/>
      <c r="F43" s="1"/>
      <c r="G43" s="1"/>
      <c r="H43" s="58"/>
      <c r="I43" s="126">
        <v>1</v>
      </c>
      <c r="J43" s="127"/>
      <c r="K43" s="9"/>
      <c r="L43" s="1"/>
      <c r="M43" s="1"/>
      <c r="N43" s="1"/>
      <c r="O43" s="1"/>
      <c r="P43" s="4"/>
    </row>
    <row r="44" spans="2:16" x14ac:dyDescent="0.25">
      <c r="B44" s="141"/>
      <c r="C44" s="143"/>
      <c r="D44" s="187">
        <f>D18</f>
        <v>0</v>
      </c>
      <c r="E44" s="9"/>
      <c r="F44" s="1"/>
      <c r="G44" s="1"/>
      <c r="H44" s="58"/>
      <c r="I44" s="124"/>
      <c r="J44" s="125"/>
      <c r="K44" s="9"/>
      <c r="L44" s="1"/>
      <c r="M44" s="1"/>
      <c r="N44" s="1"/>
      <c r="O44" s="1"/>
      <c r="P44" s="4"/>
    </row>
    <row r="45" spans="2:16" x14ac:dyDescent="0.25">
      <c r="B45" s="140" t="s">
        <v>22</v>
      </c>
      <c r="C45" s="142" t="s">
        <v>154</v>
      </c>
      <c r="D45" s="89">
        <v>1</v>
      </c>
      <c r="E45" s="9"/>
      <c r="F45" s="1"/>
      <c r="G45" s="1"/>
      <c r="H45" s="58"/>
      <c r="I45" s="126">
        <v>1</v>
      </c>
      <c r="J45" s="127"/>
      <c r="K45" s="9"/>
      <c r="L45" s="1"/>
      <c r="M45" s="1"/>
      <c r="N45" s="1"/>
      <c r="O45" s="1"/>
      <c r="P45" s="4"/>
    </row>
    <row r="46" spans="2:16" x14ac:dyDescent="0.25">
      <c r="B46" s="141"/>
      <c r="C46" s="143"/>
      <c r="D46" s="187">
        <f>D20</f>
        <v>0</v>
      </c>
      <c r="E46" s="9"/>
      <c r="F46" s="1"/>
      <c r="G46" s="1"/>
      <c r="H46" s="58"/>
      <c r="I46" s="124"/>
      <c r="J46" s="125"/>
      <c r="K46" s="9"/>
      <c r="L46" s="1"/>
      <c r="M46" s="1"/>
      <c r="N46" s="1"/>
      <c r="O46" s="1"/>
      <c r="P46" s="4"/>
    </row>
    <row r="47" spans="2:16" x14ac:dyDescent="0.25">
      <c r="B47" s="140" t="s">
        <v>23</v>
      </c>
      <c r="C47" s="142" t="s">
        <v>74</v>
      </c>
      <c r="D47" s="89">
        <v>1</v>
      </c>
      <c r="E47" s="9"/>
      <c r="F47" s="1"/>
      <c r="G47" s="1"/>
      <c r="H47" s="58"/>
      <c r="I47" s="126">
        <v>1</v>
      </c>
      <c r="J47" s="127"/>
      <c r="K47" s="9"/>
      <c r="L47" s="1"/>
      <c r="M47" s="1"/>
      <c r="N47" s="1"/>
      <c r="O47" s="1"/>
      <c r="P47" s="4"/>
    </row>
    <row r="48" spans="2:16" x14ac:dyDescent="0.25">
      <c r="B48" s="141"/>
      <c r="C48" s="143"/>
      <c r="D48" s="187">
        <f>D22</f>
        <v>0</v>
      </c>
      <c r="E48" s="9"/>
      <c r="F48" s="1"/>
      <c r="G48" s="1"/>
      <c r="H48" s="58"/>
      <c r="I48" s="124"/>
      <c r="J48" s="125"/>
      <c r="K48" s="9"/>
      <c r="L48" s="1"/>
      <c r="M48" s="1"/>
      <c r="N48" s="1"/>
      <c r="O48" s="1"/>
      <c r="P48" s="4"/>
    </row>
    <row r="49" spans="2:16" x14ac:dyDescent="0.25">
      <c r="B49" s="140" t="s">
        <v>24</v>
      </c>
      <c r="C49" s="142" t="s">
        <v>75</v>
      </c>
      <c r="D49" s="89">
        <v>1</v>
      </c>
      <c r="E49" s="9"/>
      <c r="F49" s="1"/>
      <c r="G49" s="1"/>
      <c r="H49" s="58"/>
      <c r="I49" s="126">
        <v>1</v>
      </c>
      <c r="J49" s="127"/>
      <c r="K49" s="9"/>
      <c r="L49" s="1"/>
      <c r="M49" s="1"/>
      <c r="N49" s="1"/>
      <c r="O49" s="1"/>
      <c r="P49" s="4"/>
    </row>
    <row r="50" spans="2:16" x14ac:dyDescent="0.25">
      <c r="B50" s="141"/>
      <c r="C50" s="143"/>
      <c r="D50" s="187">
        <f>D24</f>
        <v>0</v>
      </c>
      <c r="E50" s="9"/>
      <c r="F50" s="1"/>
      <c r="G50" s="1"/>
      <c r="H50" s="58"/>
      <c r="I50" s="124"/>
      <c r="J50" s="125"/>
      <c r="K50" s="9"/>
      <c r="L50" s="1"/>
      <c r="M50" s="1"/>
      <c r="N50" s="1"/>
      <c r="O50" s="1"/>
      <c r="P50" s="4"/>
    </row>
    <row r="51" spans="2:16" x14ac:dyDescent="0.25">
      <c r="B51" s="140" t="s">
        <v>25</v>
      </c>
      <c r="C51" s="142" t="s">
        <v>76</v>
      </c>
      <c r="D51" s="89">
        <v>1</v>
      </c>
      <c r="E51" s="9"/>
      <c r="F51" s="1"/>
      <c r="G51" s="1"/>
      <c r="H51" s="58"/>
      <c r="I51" s="126">
        <v>1</v>
      </c>
      <c r="J51" s="127"/>
      <c r="K51" s="9"/>
      <c r="L51" s="1"/>
      <c r="M51" s="1"/>
      <c r="N51" s="1"/>
      <c r="O51" s="1"/>
      <c r="P51" s="4"/>
    </row>
    <row r="52" spans="2:16" x14ac:dyDescent="0.25">
      <c r="B52" s="141"/>
      <c r="C52" s="143"/>
      <c r="D52" s="187">
        <f>D26</f>
        <v>0</v>
      </c>
      <c r="E52" s="9"/>
      <c r="F52" s="1"/>
      <c r="G52" s="1"/>
      <c r="H52" s="58"/>
      <c r="I52" s="124"/>
      <c r="J52" s="125"/>
      <c r="K52" s="9"/>
      <c r="L52" s="1"/>
      <c r="M52" s="1"/>
      <c r="N52" s="1"/>
      <c r="O52" s="1"/>
      <c r="P52" s="4"/>
    </row>
    <row r="53" spans="2:16" x14ac:dyDescent="0.25">
      <c r="B53" s="140" t="s">
        <v>26</v>
      </c>
      <c r="C53" s="142" t="s">
        <v>77</v>
      </c>
      <c r="D53" s="89">
        <v>1</v>
      </c>
      <c r="E53" s="9"/>
      <c r="F53" s="1"/>
      <c r="G53" s="1"/>
      <c r="H53" s="58"/>
      <c r="I53" s="126">
        <v>1</v>
      </c>
      <c r="J53" s="127"/>
      <c r="K53" s="9"/>
      <c r="L53" s="1"/>
      <c r="M53" s="1"/>
      <c r="N53" s="1"/>
      <c r="O53" s="1"/>
      <c r="P53" s="4"/>
    </row>
    <row r="54" spans="2:16" x14ac:dyDescent="0.25">
      <c r="B54" s="141"/>
      <c r="C54" s="143"/>
      <c r="D54" s="187">
        <f>D28</f>
        <v>0</v>
      </c>
      <c r="E54" s="9"/>
      <c r="F54" s="1"/>
      <c r="G54" s="1"/>
      <c r="H54" s="58"/>
      <c r="I54" s="124"/>
      <c r="J54" s="125"/>
      <c r="K54" s="9"/>
      <c r="L54" s="1"/>
      <c r="M54" s="1"/>
      <c r="N54" s="1"/>
      <c r="O54" s="1"/>
      <c r="P54" s="4"/>
    </row>
    <row r="55" spans="2:16" x14ac:dyDescent="0.25">
      <c r="B55" s="140" t="s">
        <v>27</v>
      </c>
      <c r="C55" s="142" t="s">
        <v>78</v>
      </c>
      <c r="D55" s="89">
        <v>1</v>
      </c>
      <c r="E55" s="9"/>
      <c r="F55" s="1"/>
      <c r="G55" s="1"/>
      <c r="H55" s="58"/>
      <c r="I55" s="126">
        <v>1</v>
      </c>
      <c r="J55" s="127"/>
      <c r="K55" s="9"/>
      <c r="L55" s="1"/>
      <c r="M55" s="1"/>
      <c r="N55" s="1"/>
      <c r="O55" s="1"/>
      <c r="P55" s="4"/>
    </row>
    <row r="56" spans="2:16" x14ac:dyDescent="0.25">
      <c r="B56" s="141"/>
      <c r="C56" s="143"/>
      <c r="D56" s="187">
        <f>D30</f>
        <v>0</v>
      </c>
      <c r="E56" s="9"/>
      <c r="F56" s="1"/>
      <c r="G56" s="1"/>
      <c r="H56" s="58"/>
      <c r="I56" s="124"/>
      <c r="J56" s="125"/>
      <c r="K56" s="9"/>
      <c r="L56" s="1"/>
      <c r="M56" s="1"/>
      <c r="N56" s="1"/>
      <c r="O56" s="1"/>
      <c r="P56" s="4"/>
    </row>
    <row r="57" spans="2:16" x14ac:dyDescent="0.25">
      <c r="B57" s="140" t="s">
        <v>28</v>
      </c>
      <c r="C57" s="142" t="s">
        <v>79</v>
      </c>
      <c r="D57" s="89">
        <v>1</v>
      </c>
      <c r="E57" s="9"/>
      <c r="F57" s="1"/>
      <c r="G57" s="1"/>
      <c r="H57" s="58"/>
      <c r="I57" s="126">
        <v>1</v>
      </c>
      <c r="J57" s="127"/>
      <c r="K57" s="9"/>
      <c r="L57" s="1"/>
      <c r="M57" s="1"/>
      <c r="N57" s="1"/>
      <c r="O57" s="1"/>
      <c r="P57" s="4"/>
    </row>
    <row r="58" spans="2:16" x14ac:dyDescent="0.25">
      <c r="B58" s="141"/>
      <c r="C58" s="143"/>
      <c r="D58" s="187">
        <f>D32</f>
        <v>0</v>
      </c>
      <c r="E58" s="9"/>
      <c r="F58" s="1"/>
      <c r="G58" s="1"/>
      <c r="H58" s="58"/>
      <c r="I58" s="124"/>
      <c r="J58" s="125"/>
      <c r="K58" s="9"/>
      <c r="L58" s="1"/>
      <c r="M58" s="1"/>
      <c r="N58" s="1"/>
      <c r="O58" s="1"/>
      <c r="P58" s="4"/>
    </row>
    <row r="59" spans="2:16" x14ac:dyDescent="0.25">
      <c r="B59" s="140" t="s">
        <v>29</v>
      </c>
      <c r="C59" s="142" t="s">
        <v>80</v>
      </c>
      <c r="D59" s="89">
        <v>1</v>
      </c>
      <c r="E59" s="9"/>
      <c r="F59" s="1"/>
      <c r="G59" s="1"/>
      <c r="H59" s="58"/>
      <c r="I59" s="126">
        <v>1</v>
      </c>
      <c r="J59" s="127"/>
      <c r="K59" s="9"/>
      <c r="L59" s="1"/>
      <c r="M59" s="1"/>
      <c r="N59" s="1"/>
      <c r="O59" s="1"/>
      <c r="P59" s="4"/>
    </row>
    <row r="60" spans="2:16" x14ac:dyDescent="0.25">
      <c r="B60" s="141"/>
      <c r="C60" s="143"/>
      <c r="D60" s="187">
        <f>D34</f>
        <v>0</v>
      </c>
      <c r="E60" s="9"/>
      <c r="F60" s="1"/>
      <c r="G60" s="1"/>
      <c r="H60" s="58"/>
      <c r="I60" s="124"/>
      <c r="J60" s="125"/>
      <c r="K60" s="9"/>
      <c r="L60" s="1"/>
      <c r="M60" s="1"/>
      <c r="N60" s="1"/>
      <c r="O60" s="1"/>
      <c r="P60" s="4"/>
    </row>
    <row r="61" spans="2:16" x14ac:dyDescent="0.25">
      <c r="B61" s="140" t="s">
        <v>30</v>
      </c>
      <c r="C61" s="142" t="s">
        <v>81</v>
      </c>
      <c r="D61" s="89">
        <v>1</v>
      </c>
      <c r="E61" s="9"/>
      <c r="F61" s="1"/>
      <c r="G61" s="1"/>
      <c r="H61" s="58"/>
      <c r="I61" s="126">
        <v>1</v>
      </c>
      <c r="J61" s="127"/>
      <c r="K61" s="9"/>
      <c r="L61" s="1"/>
      <c r="M61" s="1"/>
      <c r="N61" s="1"/>
      <c r="O61" s="1"/>
      <c r="P61" s="4"/>
    </row>
    <row r="62" spans="2:16" x14ac:dyDescent="0.25">
      <c r="B62" s="141"/>
      <c r="C62" s="143"/>
      <c r="D62" s="187">
        <f>D36</f>
        <v>0</v>
      </c>
      <c r="E62" s="9"/>
      <c r="F62" s="1"/>
      <c r="G62" s="1"/>
      <c r="H62" s="58"/>
      <c r="I62" s="124"/>
      <c r="J62" s="125"/>
      <c r="K62" s="9"/>
      <c r="L62" s="1"/>
      <c r="M62" s="1"/>
      <c r="N62" s="1"/>
      <c r="O62" s="1"/>
      <c r="P62" s="4"/>
    </row>
    <row r="63" spans="2:16" x14ac:dyDescent="0.25">
      <c r="B63" s="140" t="s">
        <v>31</v>
      </c>
      <c r="C63" s="142" t="s">
        <v>82</v>
      </c>
      <c r="D63" s="89">
        <v>1</v>
      </c>
      <c r="E63" s="9"/>
      <c r="F63" s="1"/>
      <c r="G63" s="1"/>
      <c r="H63" s="58"/>
      <c r="I63" s="126">
        <v>1</v>
      </c>
      <c r="J63" s="127"/>
      <c r="K63" s="9"/>
      <c r="L63" s="1"/>
      <c r="M63" s="1"/>
      <c r="N63" s="1"/>
      <c r="O63" s="1"/>
      <c r="P63" s="4"/>
    </row>
    <row r="64" spans="2:16" ht="15.75" thickBot="1" x14ac:dyDescent="0.3">
      <c r="B64" s="141"/>
      <c r="C64" s="143"/>
      <c r="D64" s="187">
        <f>D38</f>
        <v>0</v>
      </c>
      <c r="E64" s="9"/>
      <c r="F64" s="1"/>
      <c r="G64" s="1"/>
      <c r="H64" s="58"/>
      <c r="I64" s="128"/>
      <c r="J64" s="129"/>
      <c r="K64" s="60"/>
      <c r="L64" s="59"/>
      <c r="M64" s="1"/>
      <c r="N64" s="1"/>
      <c r="O64" s="1"/>
      <c r="P64" s="4"/>
    </row>
    <row r="65" spans="2:16" x14ac:dyDescent="0.25">
      <c r="B65" s="148">
        <v>8</v>
      </c>
      <c r="C65" s="150" t="s">
        <v>120</v>
      </c>
      <c r="D65" s="90">
        <v>1</v>
      </c>
      <c r="E65" s="33"/>
      <c r="F65" s="34"/>
      <c r="G65" s="34"/>
      <c r="H65" s="34"/>
      <c r="I65" s="61"/>
      <c r="J65" s="63"/>
      <c r="K65" s="130">
        <v>0.8</v>
      </c>
      <c r="L65" s="131"/>
      <c r="M65" s="92"/>
      <c r="N65" s="93"/>
      <c r="O65" s="93"/>
      <c r="P65" s="94"/>
    </row>
    <row r="66" spans="2:16" x14ac:dyDescent="0.25">
      <c r="B66" s="149"/>
      <c r="C66" s="151"/>
      <c r="D66" s="188">
        <f>D14</f>
        <v>0</v>
      </c>
      <c r="E66" s="33"/>
      <c r="F66" s="34"/>
      <c r="G66" s="34"/>
      <c r="H66" s="34"/>
      <c r="I66" s="34"/>
      <c r="J66" s="57"/>
      <c r="K66" s="189">
        <f>TRUNC((D66*K65),2)</f>
        <v>0</v>
      </c>
      <c r="L66" s="190"/>
      <c r="M66" s="92"/>
      <c r="N66" s="93"/>
      <c r="O66" s="93"/>
      <c r="P66" s="94"/>
    </row>
    <row r="67" spans="2:16" x14ac:dyDescent="0.25">
      <c r="B67" s="140" t="s">
        <v>32</v>
      </c>
      <c r="C67" s="142" t="s">
        <v>72</v>
      </c>
      <c r="D67" s="89">
        <v>1</v>
      </c>
      <c r="E67" s="9"/>
      <c r="F67" s="1"/>
      <c r="G67" s="1"/>
      <c r="H67" s="1"/>
      <c r="I67" s="1"/>
      <c r="J67" s="58"/>
      <c r="K67" s="126">
        <v>1</v>
      </c>
      <c r="L67" s="127"/>
      <c r="M67" s="9"/>
      <c r="N67" s="1"/>
      <c r="O67" s="1"/>
      <c r="P67" s="4"/>
    </row>
    <row r="68" spans="2:16" x14ac:dyDescent="0.25">
      <c r="B68" s="141"/>
      <c r="C68" s="143"/>
      <c r="D68" s="187">
        <f>D42</f>
        <v>0</v>
      </c>
      <c r="E68" s="9"/>
      <c r="F68" s="1"/>
      <c r="G68" s="1"/>
      <c r="H68" s="1"/>
      <c r="I68" s="1"/>
      <c r="J68" s="58"/>
      <c r="K68" s="124"/>
      <c r="L68" s="125"/>
      <c r="M68" s="9"/>
      <c r="N68" s="1"/>
      <c r="O68" s="1"/>
      <c r="P68" s="4"/>
    </row>
    <row r="69" spans="2:16" x14ac:dyDescent="0.25">
      <c r="B69" s="140" t="s">
        <v>34</v>
      </c>
      <c r="C69" s="142" t="s">
        <v>73</v>
      </c>
      <c r="D69" s="89">
        <v>1</v>
      </c>
      <c r="E69" s="9"/>
      <c r="F69" s="1"/>
      <c r="G69" s="1"/>
      <c r="H69" s="1"/>
      <c r="I69" s="1"/>
      <c r="J69" s="58"/>
      <c r="K69" s="126">
        <v>1</v>
      </c>
      <c r="L69" s="127"/>
      <c r="M69" s="9"/>
      <c r="N69" s="1"/>
      <c r="O69" s="1"/>
      <c r="P69" s="4"/>
    </row>
    <row r="70" spans="2:16" x14ac:dyDescent="0.25">
      <c r="B70" s="141"/>
      <c r="C70" s="143"/>
      <c r="D70" s="187">
        <f>D44</f>
        <v>0</v>
      </c>
      <c r="E70" s="9"/>
      <c r="F70" s="1"/>
      <c r="G70" s="1"/>
      <c r="H70" s="1"/>
      <c r="I70" s="1"/>
      <c r="J70" s="58"/>
      <c r="K70" s="124"/>
      <c r="L70" s="125"/>
      <c r="M70" s="9"/>
      <c r="N70" s="1"/>
      <c r="O70" s="1"/>
      <c r="P70" s="4"/>
    </row>
    <row r="71" spans="2:16" x14ac:dyDescent="0.25">
      <c r="B71" s="140" t="s">
        <v>35</v>
      </c>
      <c r="C71" s="142" t="s">
        <v>154</v>
      </c>
      <c r="D71" s="89">
        <v>1</v>
      </c>
      <c r="E71" s="9"/>
      <c r="F71" s="1"/>
      <c r="G71" s="1"/>
      <c r="H71" s="1"/>
      <c r="I71" s="1"/>
      <c r="J71" s="58"/>
      <c r="K71" s="126">
        <v>1</v>
      </c>
      <c r="L71" s="127"/>
      <c r="M71" s="9"/>
      <c r="N71" s="1"/>
      <c r="O71" s="1"/>
      <c r="P71" s="4"/>
    </row>
    <row r="72" spans="2:16" x14ac:dyDescent="0.25">
      <c r="B72" s="141"/>
      <c r="C72" s="143"/>
      <c r="D72" s="187">
        <f>D46</f>
        <v>0</v>
      </c>
      <c r="E72" s="9"/>
      <c r="F72" s="1"/>
      <c r="G72" s="1"/>
      <c r="H72" s="1"/>
      <c r="I72" s="1"/>
      <c r="J72" s="58"/>
      <c r="K72" s="124"/>
      <c r="L72" s="125"/>
      <c r="M72" s="9"/>
      <c r="N72" s="1"/>
      <c r="O72" s="1"/>
      <c r="P72" s="4"/>
    </row>
    <row r="73" spans="2:16" x14ac:dyDescent="0.25">
      <c r="B73" s="140" t="s">
        <v>36</v>
      </c>
      <c r="C73" s="142" t="s">
        <v>74</v>
      </c>
      <c r="D73" s="89">
        <v>1</v>
      </c>
      <c r="E73" s="9"/>
      <c r="F73" s="1"/>
      <c r="G73" s="1"/>
      <c r="H73" s="1"/>
      <c r="I73" s="1"/>
      <c r="J73" s="58"/>
      <c r="K73" s="126">
        <v>1</v>
      </c>
      <c r="L73" s="127"/>
      <c r="M73" s="9"/>
      <c r="N73" s="1"/>
      <c r="O73" s="1"/>
      <c r="P73" s="4"/>
    </row>
    <row r="74" spans="2:16" x14ac:dyDescent="0.25">
      <c r="B74" s="141"/>
      <c r="C74" s="143"/>
      <c r="D74" s="187">
        <f>D48</f>
        <v>0</v>
      </c>
      <c r="E74" s="9"/>
      <c r="F74" s="1"/>
      <c r="G74" s="1"/>
      <c r="H74" s="1"/>
      <c r="I74" s="1"/>
      <c r="J74" s="58"/>
      <c r="K74" s="124"/>
      <c r="L74" s="125"/>
      <c r="M74" s="9"/>
      <c r="N74" s="1"/>
      <c r="O74" s="1"/>
      <c r="P74" s="4"/>
    </row>
    <row r="75" spans="2:16" x14ac:dyDescent="0.25">
      <c r="B75" s="140" t="s">
        <v>37</v>
      </c>
      <c r="C75" s="142" t="s">
        <v>75</v>
      </c>
      <c r="D75" s="89">
        <v>1</v>
      </c>
      <c r="E75" s="9"/>
      <c r="F75" s="1"/>
      <c r="G75" s="1"/>
      <c r="H75" s="1"/>
      <c r="I75" s="1"/>
      <c r="J75" s="58"/>
      <c r="K75" s="126">
        <v>1</v>
      </c>
      <c r="L75" s="127"/>
      <c r="M75" s="9"/>
      <c r="N75" s="1"/>
      <c r="O75" s="1"/>
      <c r="P75" s="4"/>
    </row>
    <row r="76" spans="2:16" x14ac:dyDescent="0.25">
      <c r="B76" s="141"/>
      <c r="C76" s="143"/>
      <c r="D76" s="187">
        <f>D50</f>
        <v>0</v>
      </c>
      <c r="E76" s="9"/>
      <c r="F76" s="1"/>
      <c r="G76" s="1"/>
      <c r="H76" s="1"/>
      <c r="I76" s="1"/>
      <c r="J76" s="58"/>
      <c r="K76" s="124"/>
      <c r="L76" s="125"/>
      <c r="M76" s="9"/>
      <c r="N76" s="1"/>
      <c r="O76" s="1"/>
      <c r="P76" s="4"/>
    </row>
    <row r="77" spans="2:16" x14ac:dyDescent="0.25">
      <c r="B77" s="140" t="s">
        <v>38</v>
      </c>
      <c r="C77" s="142" t="s">
        <v>76</v>
      </c>
      <c r="D77" s="89">
        <v>1</v>
      </c>
      <c r="E77" s="9"/>
      <c r="F77" s="1"/>
      <c r="G77" s="1"/>
      <c r="H77" s="1"/>
      <c r="I77" s="1"/>
      <c r="J77" s="58"/>
      <c r="K77" s="126">
        <v>1</v>
      </c>
      <c r="L77" s="127"/>
      <c r="M77" s="9"/>
      <c r="N77" s="1"/>
      <c r="O77" s="1"/>
      <c r="P77" s="4"/>
    </row>
    <row r="78" spans="2:16" x14ac:dyDescent="0.25">
      <c r="B78" s="141"/>
      <c r="C78" s="143"/>
      <c r="D78" s="187">
        <f>D52</f>
        <v>0</v>
      </c>
      <c r="E78" s="9"/>
      <c r="F78" s="1"/>
      <c r="G78" s="1"/>
      <c r="H78" s="1"/>
      <c r="I78" s="1"/>
      <c r="J78" s="58"/>
      <c r="K78" s="124"/>
      <c r="L78" s="125"/>
      <c r="M78" s="9"/>
      <c r="N78" s="1"/>
      <c r="O78" s="1"/>
      <c r="P78" s="4"/>
    </row>
    <row r="79" spans="2:16" x14ac:dyDescent="0.25">
      <c r="B79" s="152" t="s">
        <v>39</v>
      </c>
      <c r="C79" s="142" t="s">
        <v>77</v>
      </c>
      <c r="D79" s="89">
        <v>1</v>
      </c>
      <c r="E79" s="9"/>
      <c r="F79" s="1"/>
      <c r="G79" s="1"/>
      <c r="H79" s="1"/>
      <c r="I79" s="1"/>
      <c r="J79" s="58"/>
      <c r="K79" s="126">
        <v>1</v>
      </c>
      <c r="L79" s="127"/>
      <c r="M79" s="9"/>
      <c r="N79" s="1"/>
      <c r="O79" s="1"/>
      <c r="P79" s="4"/>
    </row>
    <row r="80" spans="2:16" x14ac:dyDescent="0.25">
      <c r="B80" s="152"/>
      <c r="C80" s="143"/>
      <c r="D80" s="187">
        <f>D54</f>
        <v>0</v>
      </c>
      <c r="E80" s="9"/>
      <c r="F80" s="1"/>
      <c r="G80" s="1"/>
      <c r="H80" s="1"/>
      <c r="I80" s="1"/>
      <c r="J80" s="58"/>
      <c r="K80" s="124"/>
      <c r="L80" s="125"/>
      <c r="M80" s="9"/>
      <c r="N80" s="1"/>
      <c r="O80" s="1"/>
      <c r="P80" s="4"/>
    </row>
    <row r="81" spans="2:16" x14ac:dyDescent="0.25">
      <c r="B81" s="140" t="s">
        <v>40</v>
      </c>
      <c r="C81" s="142" t="s">
        <v>78</v>
      </c>
      <c r="D81" s="89">
        <v>1</v>
      </c>
      <c r="E81" s="9"/>
      <c r="F81" s="1"/>
      <c r="G81" s="1"/>
      <c r="H81" s="1"/>
      <c r="I81" s="1"/>
      <c r="J81" s="58"/>
      <c r="K81" s="126">
        <v>1</v>
      </c>
      <c r="L81" s="127"/>
      <c r="M81" s="9"/>
      <c r="N81" s="1"/>
      <c r="O81" s="1"/>
      <c r="P81" s="4"/>
    </row>
    <row r="82" spans="2:16" x14ac:dyDescent="0.25">
      <c r="B82" s="141"/>
      <c r="C82" s="143"/>
      <c r="D82" s="187">
        <f>D56</f>
        <v>0</v>
      </c>
      <c r="E82" s="9"/>
      <c r="F82" s="1"/>
      <c r="G82" s="1"/>
      <c r="H82" s="1"/>
      <c r="I82" s="1"/>
      <c r="J82" s="58"/>
      <c r="K82" s="124"/>
      <c r="L82" s="125"/>
      <c r="M82" s="9"/>
      <c r="N82" s="1"/>
      <c r="O82" s="1"/>
      <c r="P82" s="4"/>
    </row>
    <row r="83" spans="2:16" x14ac:dyDescent="0.25">
      <c r="B83" s="140" t="s">
        <v>41</v>
      </c>
      <c r="C83" s="142" t="s">
        <v>79</v>
      </c>
      <c r="D83" s="89">
        <v>1</v>
      </c>
      <c r="E83" s="9"/>
      <c r="F83" s="1"/>
      <c r="G83" s="1"/>
      <c r="H83" s="1"/>
      <c r="I83" s="1"/>
      <c r="J83" s="58"/>
      <c r="K83" s="126">
        <v>1</v>
      </c>
      <c r="L83" s="127"/>
      <c r="M83" s="9"/>
      <c r="N83" s="1"/>
      <c r="O83" s="1"/>
      <c r="P83" s="4"/>
    </row>
    <row r="84" spans="2:16" x14ac:dyDescent="0.25">
      <c r="B84" s="141"/>
      <c r="C84" s="143"/>
      <c r="D84" s="187">
        <f>D58</f>
        <v>0</v>
      </c>
      <c r="E84" s="9"/>
      <c r="F84" s="1"/>
      <c r="G84" s="1"/>
      <c r="H84" s="1"/>
      <c r="I84" s="1"/>
      <c r="J84" s="58"/>
      <c r="K84" s="124"/>
      <c r="L84" s="125"/>
      <c r="M84" s="9"/>
      <c r="N84" s="1"/>
      <c r="O84" s="1"/>
      <c r="P84" s="4"/>
    </row>
    <row r="85" spans="2:16" x14ac:dyDescent="0.25">
      <c r="B85" s="140" t="s">
        <v>42</v>
      </c>
      <c r="C85" s="142" t="s">
        <v>80</v>
      </c>
      <c r="D85" s="89">
        <v>1</v>
      </c>
      <c r="E85" s="9"/>
      <c r="F85" s="1"/>
      <c r="G85" s="1"/>
      <c r="H85" s="1"/>
      <c r="I85" s="1"/>
      <c r="J85" s="58"/>
      <c r="K85" s="126">
        <v>1</v>
      </c>
      <c r="L85" s="127"/>
      <c r="M85" s="9"/>
      <c r="N85" s="1"/>
      <c r="O85" s="1"/>
      <c r="P85" s="4"/>
    </row>
    <row r="86" spans="2:16" x14ac:dyDescent="0.25">
      <c r="B86" s="141"/>
      <c r="C86" s="143"/>
      <c r="D86" s="187">
        <f>D60</f>
        <v>0</v>
      </c>
      <c r="E86" s="9"/>
      <c r="F86" s="1"/>
      <c r="G86" s="1"/>
      <c r="H86" s="1"/>
      <c r="I86" s="1"/>
      <c r="J86" s="58"/>
      <c r="K86" s="124"/>
      <c r="L86" s="125"/>
      <c r="M86" s="9"/>
      <c r="N86" s="1"/>
      <c r="O86" s="1"/>
      <c r="P86" s="4"/>
    </row>
    <row r="87" spans="2:16" x14ac:dyDescent="0.25">
      <c r="B87" s="140" t="s">
        <v>44</v>
      </c>
      <c r="C87" s="142" t="s">
        <v>81</v>
      </c>
      <c r="D87" s="89">
        <v>1</v>
      </c>
      <c r="E87" s="9"/>
      <c r="F87" s="1"/>
      <c r="G87" s="1"/>
      <c r="H87" s="1"/>
      <c r="I87" s="1"/>
      <c r="J87" s="58"/>
      <c r="K87" s="126">
        <v>1</v>
      </c>
      <c r="L87" s="127"/>
      <c r="M87" s="9"/>
      <c r="N87" s="1"/>
      <c r="O87" s="1"/>
      <c r="P87" s="4"/>
    </row>
    <row r="88" spans="2:16" x14ac:dyDescent="0.25">
      <c r="B88" s="141"/>
      <c r="C88" s="143"/>
      <c r="D88" s="187">
        <f>D62</f>
        <v>0</v>
      </c>
      <c r="E88" s="9"/>
      <c r="F88" s="1"/>
      <c r="G88" s="1"/>
      <c r="H88" s="1"/>
      <c r="I88" s="1"/>
      <c r="J88" s="58"/>
      <c r="K88" s="124"/>
      <c r="L88" s="125"/>
      <c r="M88" s="9"/>
      <c r="N88" s="1"/>
      <c r="O88" s="1"/>
      <c r="P88" s="4"/>
    </row>
    <row r="89" spans="2:16" x14ac:dyDescent="0.25">
      <c r="B89" s="140" t="s">
        <v>43</v>
      </c>
      <c r="C89" s="142" t="s">
        <v>82</v>
      </c>
      <c r="D89" s="89">
        <v>1</v>
      </c>
      <c r="E89" s="9"/>
      <c r="F89" s="1"/>
      <c r="G89" s="1"/>
      <c r="H89" s="1"/>
      <c r="I89" s="1"/>
      <c r="J89" s="58"/>
      <c r="K89" s="126">
        <v>1</v>
      </c>
      <c r="L89" s="127"/>
      <c r="M89" s="9"/>
      <c r="N89" s="1"/>
      <c r="O89" s="1"/>
      <c r="P89" s="4"/>
    </row>
    <row r="90" spans="2:16" ht="15.75" thickBot="1" x14ac:dyDescent="0.3">
      <c r="B90" s="141"/>
      <c r="C90" s="143"/>
      <c r="D90" s="187">
        <f>D64</f>
        <v>0</v>
      </c>
      <c r="E90" s="9"/>
      <c r="F90" s="1"/>
      <c r="G90" s="1"/>
      <c r="H90" s="1"/>
      <c r="I90" s="1"/>
      <c r="J90" s="58"/>
      <c r="K90" s="128"/>
      <c r="L90" s="129"/>
      <c r="M90" s="60"/>
      <c r="N90" s="59"/>
      <c r="O90" s="1"/>
      <c r="P90" s="4"/>
    </row>
    <row r="91" spans="2:16" x14ac:dyDescent="0.25">
      <c r="B91" s="148">
        <v>9</v>
      </c>
      <c r="C91" s="150" t="s">
        <v>57</v>
      </c>
      <c r="D91" s="90">
        <v>1</v>
      </c>
      <c r="E91" s="33"/>
      <c r="F91" s="34"/>
      <c r="G91" s="34"/>
      <c r="H91" s="34"/>
      <c r="I91" s="34"/>
      <c r="J91" s="34"/>
      <c r="K91" s="61"/>
      <c r="L91" s="62"/>
      <c r="M91" s="130">
        <v>0.8</v>
      </c>
      <c r="N91" s="131"/>
      <c r="O91" s="92"/>
      <c r="P91" s="94"/>
    </row>
    <row r="92" spans="2:16" x14ac:dyDescent="0.25">
      <c r="B92" s="149"/>
      <c r="C92" s="151"/>
      <c r="D92" s="188">
        <f>D14</f>
        <v>0</v>
      </c>
      <c r="E92" s="33"/>
      <c r="F92" s="34"/>
      <c r="G92" s="34"/>
      <c r="H92" s="34"/>
      <c r="I92" s="34"/>
      <c r="J92" s="34"/>
      <c r="K92" s="34"/>
      <c r="L92" s="57"/>
      <c r="M92" s="189">
        <f>TRUNC((D92*M91),2)</f>
        <v>0</v>
      </c>
      <c r="N92" s="190"/>
      <c r="O92" s="92"/>
      <c r="P92" s="94"/>
    </row>
    <row r="93" spans="2:16" x14ac:dyDescent="0.25">
      <c r="B93" s="140" t="s">
        <v>45</v>
      </c>
      <c r="C93" s="142" t="s">
        <v>72</v>
      </c>
      <c r="D93" s="89">
        <v>1</v>
      </c>
      <c r="E93" s="9"/>
      <c r="F93" s="1"/>
      <c r="G93" s="1"/>
      <c r="H93" s="1"/>
      <c r="I93" s="1"/>
      <c r="J93" s="1"/>
      <c r="K93" s="1"/>
      <c r="L93" s="58"/>
      <c r="M93" s="126">
        <v>1</v>
      </c>
      <c r="N93" s="127"/>
      <c r="O93" s="9"/>
      <c r="P93" s="4"/>
    </row>
    <row r="94" spans="2:16" x14ac:dyDescent="0.25">
      <c r="B94" s="141"/>
      <c r="C94" s="143"/>
      <c r="D94" s="187">
        <f>D68</f>
        <v>0</v>
      </c>
      <c r="E94" s="9"/>
      <c r="F94" s="1"/>
      <c r="G94" s="1"/>
      <c r="H94" s="1"/>
      <c r="I94" s="1"/>
      <c r="J94" s="1"/>
      <c r="K94" s="1"/>
      <c r="L94" s="58"/>
      <c r="M94" s="124"/>
      <c r="N94" s="125"/>
      <c r="O94" s="9"/>
      <c r="P94" s="4"/>
    </row>
    <row r="95" spans="2:16" x14ac:dyDescent="0.25">
      <c r="B95" s="140" t="s">
        <v>33</v>
      </c>
      <c r="C95" s="142" t="s">
        <v>73</v>
      </c>
      <c r="D95" s="89">
        <v>1</v>
      </c>
      <c r="E95" s="9"/>
      <c r="F95" s="1"/>
      <c r="G95" s="1"/>
      <c r="H95" s="1"/>
      <c r="I95" s="1"/>
      <c r="J95" s="1"/>
      <c r="K95" s="1"/>
      <c r="L95" s="58"/>
      <c r="M95" s="126">
        <v>1</v>
      </c>
      <c r="N95" s="127"/>
      <c r="O95" s="9"/>
      <c r="P95" s="4"/>
    </row>
    <row r="96" spans="2:16" x14ac:dyDescent="0.25">
      <c r="B96" s="141"/>
      <c r="C96" s="143"/>
      <c r="D96" s="187">
        <f>D70</f>
        <v>0</v>
      </c>
      <c r="E96" s="9"/>
      <c r="F96" s="1"/>
      <c r="G96" s="1"/>
      <c r="H96" s="1"/>
      <c r="I96" s="1"/>
      <c r="J96" s="1"/>
      <c r="K96" s="1"/>
      <c r="L96" s="58"/>
      <c r="M96" s="124"/>
      <c r="N96" s="125"/>
      <c r="O96" s="9"/>
      <c r="P96" s="4"/>
    </row>
    <row r="97" spans="2:16" x14ac:dyDescent="0.25">
      <c r="B97" s="140" t="s">
        <v>46</v>
      </c>
      <c r="C97" s="142" t="s">
        <v>154</v>
      </c>
      <c r="D97" s="89">
        <v>1</v>
      </c>
      <c r="E97" s="9"/>
      <c r="F97" s="1"/>
      <c r="G97" s="1"/>
      <c r="H97" s="1"/>
      <c r="I97" s="1"/>
      <c r="J97" s="1"/>
      <c r="K97" s="1"/>
      <c r="L97" s="58"/>
      <c r="M97" s="126">
        <v>1</v>
      </c>
      <c r="N97" s="127"/>
      <c r="O97" s="9"/>
      <c r="P97" s="4"/>
    </row>
    <row r="98" spans="2:16" x14ac:dyDescent="0.25">
      <c r="B98" s="141"/>
      <c r="C98" s="143"/>
      <c r="D98" s="187">
        <f>D72</f>
        <v>0</v>
      </c>
      <c r="E98" s="9"/>
      <c r="F98" s="1"/>
      <c r="G98" s="1"/>
      <c r="H98" s="1"/>
      <c r="I98" s="1"/>
      <c r="J98" s="1"/>
      <c r="K98" s="1"/>
      <c r="L98" s="58"/>
      <c r="M98" s="124"/>
      <c r="N98" s="125"/>
      <c r="O98" s="9"/>
      <c r="P98" s="4"/>
    </row>
    <row r="99" spans="2:16" x14ac:dyDescent="0.25">
      <c r="B99" s="140" t="s">
        <v>47</v>
      </c>
      <c r="C99" s="142" t="s">
        <v>74</v>
      </c>
      <c r="D99" s="89">
        <v>1</v>
      </c>
      <c r="E99" s="9"/>
      <c r="F99" s="1"/>
      <c r="G99" s="1"/>
      <c r="H99" s="1"/>
      <c r="I99" s="1"/>
      <c r="J99" s="1"/>
      <c r="K99" s="1"/>
      <c r="L99" s="58"/>
      <c r="M99" s="126">
        <v>1</v>
      </c>
      <c r="N99" s="127"/>
      <c r="O99" s="9"/>
      <c r="P99" s="4"/>
    </row>
    <row r="100" spans="2:16" x14ac:dyDescent="0.25">
      <c r="B100" s="141"/>
      <c r="C100" s="143"/>
      <c r="D100" s="187">
        <f>D74</f>
        <v>0</v>
      </c>
      <c r="E100" s="9"/>
      <c r="F100" s="1"/>
      <c r="G100" s="1"/>
      <c r="H100" s="1"/>
      <c r="I100" s="1"/>
      <c r="J100" s="1"/>
      <c r="K100" s="1"/>
      <c r="L100" s="58"/>
      <c r="M100" s="124"/>
      <c r="N100" s="125"/>
      <c r="O100" s="9"/>
      <c r="P100" s="4"/>
    </row>
    <row r="101" spans="2:16" x14ac:dyDescent="0.25">
      <c r="B101" s="140" t="s">
        <v>48</v>
      </c>
      <c r="C101" s="142" t="s">
        <v>75</v>
      </c>
      <c r="D101" s="89">
        <v>1</v>
      </c>
      <c r="E101" s="9"/>
      <c r="F101" s="1"/>
      <c r="G101" s="1"/>
      <c r="H101" s="1"/>
      <c r="I101" s="1"/>
      <c r="J101" s="1"/>
      <c r="K101" s="1"/>
      <c r="L101" s="58"/>
      <c r="M101" s="126">
        <v>1</v>
      </c>
      <c r="N101" s="127"/>
      <c r="O101" s="9"/>
      <c r="P101" s="4"/>
    </row>
    <row r="102" spans="2:16" x14ac:dyDescent="0.25">
      <c r="B102" s="141"/>
      <c r="C102" s="143"/>
      <c r="D102" s="187">
        <f>D76</f>
        <v>0</v>
      </c>
      <c r="E102" s="9"/>
      <c r="F102" s="1"/>
      <c r="G102" s="1"/>
      <c r="H102" s="1"/>
      <c r="I102" s="1"/>
      <c r="J102" s="1"/>
      <c r="K102" s="1"/>
      <c r="L102" s="58"/>
      <c r="M102" s="124"/>
      <c r="N102" s="125"/>
      <c r="O102" s="9"/>
      <c r="P102" s="4"/>
    </row>
    <row r="103" spans="2:16" x14ac:dyDescent="0.25">
      <c r="B103" s="140" t="s">
        <v>49</v>
      </c>
      <c r="C103" s="142" t="s">
        <v>76</v>
      </c>
      <c r="D103" s="89">
        <v>1</v>
      </c>
      <c r="E103" s="9"/>
      <c r="F103" s="1"/>
      <c r="G103" s="1"/>
      <c r="H103" s="1"/>
      <c r="I103" s="1"/>
      <c r="J103" s="1"/>
      <c r="K103" s="1"/>
      <c r="L103" s="58"/>
      <c r="M103" s="126">
        <v>1</v>
      </c>
      <c r="N103" s="127"/>
      <c r="O103" s="9"/>
      <c r="P103" s="4"/>
    </row>
    <row r="104" spans="2:16" x14ac:dyDescent="0.25">
      <c r="B104" s="141"/>
      <c r="C104" s="143"/>
      <c r="D104" s="187">
        <f>D78</f>
        <v>0</v>
      </c>
      <c r="E104" s="9"/>
      <c r="F104" s="1"/>
      <c r="G104" s="1"/>
      <c r="H104" s="1"/>
      <c r="I104" s="1"/>
      <c r="J104" s="1"/>
      <c r="K104" s="1"/>
      <c r="L104" s="58"/>
      <c r="M104" s="124"/>
      <c r="N104" s="125"/>
      <c r="O104" s="9"/>
      <c r="P104" s="4"/>
    </row>
    <row r="105" spans="2:16" x14ac:dyDescent="0.25">
      <c r="B105" s="140" t="s">
        <v>50</v>
      </c>
      <c r="C105" s="142" t="s">
        <v>77</v>
      </c>
      <c r="D105" s="89">
        <v>1</v>
      </c>
      <c r="E105" s="9"/>
      <c r="F105" s="1"/>
      <c r="G105" s="1"/>
      <c r="H105" s="1"/>
      <c r="I105" s="1"/>
      <c r="J105" s="1"/>
      <c r="K105" s="1"/>
      <c r="L105" s="58"/>
      <c r="M105" s="126">
        <v>1</v>
      </c>
      <c r="N105" s="127"/>
      <c r="O105" s="9"/>
      <c r="P105" s="4"/>
    </row>
    <row r="106" spans="2:16" x14ac:dyDescent="0.25">
      <c r="B106" s="141"/>
      <c r="C106" s="143"/>
      <c r="D106" s="187">
        <f>D80</f>
        <v>0</v>
      </c>
      <c r="E106" s="9"/>
      <c r="F106" s="1"/>
      <c r="G106" s="1"/>
      <c r="H106" s="1"/>
      <c r="I106" s="1"/>
      <c r="J106" s="1"/>
      <c r="K106" s="1"/>
      <c r="L106" s="58"/>
      <c r="M106" s="124"/>
      <c r="N106" s="125"/>
      <c r="O106" s="9"/>
      <c r="P106" s="4"/>
    </row>
    <row r="107" spans="2:16" x14ac:dyDescent="0.25">
      <c r="B107" s="140" t="s">
        <v>51</v>
      </c>
      <c r="C107" s="142" t="s">
        <v>78</v>
      </c>
      <c r="D107" s="89">
        <v>1</v>
      </c>
      <c r="E107" s="9"/>
      <c r="F107" s="1"/>
      <c r="G107" s="1"/>
      <c r="H107" s="1"/>
      <c r="I107" s="1"/>
      <c r="J107" s="1"/>
      <c r="K107" s="1"/>
      <c r="L107" s="58"/>
      <c r="M107" s="126">
        <v>1</v>
      </c>
      <c r="N107" s="127"/>
      <c r="O107" s="9"/>
      <c r="P107" s="4"/>
    </row>
    <row r="108" spans="2:16" x14ac:dyDescent="0.25">
      <c r="B108" s="141"/>
      <c r="C108" s="143"/>
      <c r="D108" s="187">
        <f>D82</f>
        <v>0</v>
      </c>
      <c r="E108" s="9"/>
      <c r="F108" s="1"/>
      <c r="G108" s="1"/>
      <c r="H108" s="1"/>
      <c r="I108" s="1"/>
      <c r="J108" s="1"/>
      <c r="K108" s="1"/>
      <c r="L108" s="58"/>
      <c r="M108" s="124"/>
      <c r="N108" s="125"/>
      <c r="O108" s="9"/>
      <c r="P108" s="4"/>
    </row>
    <row r="109" spans="2:16" x14ac:dyDescent="0.25">
      <c r="B109" s="140" t="s">
        <v>52</v>
      </c>
      <c r="C109" s="142" t="s">
        <v>79</v>
      </c>
      <c r="D109" s="89">
        <v>1</v>
      </c>
      <c r="E109" s="9"/>
      <c r="F109" s="1"/>
      <c r="G109" s="1"/>
      <c r="H109" s="1"/>
      <c r="I109" s="1"/>
      <c r="J109" s="1"/>
      <c r="K109" s="1"/>
      <c r="L109" s="58"/>
      <c r="M109" s="126">
        <v>1</v>
      </c>
      <c r="N109" s="127"/>
      <c r="O109" s="9"/>
      <c r="P109" s="4"/>
    </row>
    <row r="110" spans="2:16" x14ac:dyDescent="0.25">
      <c r="B110" s="141"/>
      <c r="C110" s="143"/>
      <c r="D110" s="187">
        <f>D84</f>
        <v>0</v>
      </c>
      <c r="E110" s="9"/>
      <c r="F110" s="1"/>
      <c r="G110" s="1"/>
      <c r="H110" s="1"/>
      <c r="I110" s="1"/>
      <c r="J110" s="1"/>
      <c r="K110" s="1"/>
      <c r="L110" s="58"/>
      <c r="M110" s="124"/>
      <c r="N110" s="125"/>
      <c r="O110" s="9"/>
      <c r="P110" s="4"/>
    </row>
    <row r="111" spans="2:16" x14ac:dyDescent="0.25">
      <c r="B111" s="140" t="s">
        <v>53</v>
      </c>
      <c r="C111" s="142" t="s">
        <v>80</v>
      </c>
      <c r="D111" s="89">
        <v>1</v>
      </c>
      <c r="E111" s="9"/>
      <c r="F111" s="1"/>
      <c r="G111" s="1"/>
      <c r="H111" s="1"/>
      <c r="I111" s="1"/>
      <c r="J111" s="1"/>
      <c r="K111" s="1"/>
      <c r="L111" s="58"/>
      <c r="M111" s="126">
        <v>1</v>
      </c>
      <c r="N111" s="127"/>
      <c r="O111" s="9"/>
      <c r="P111" s="4"/>
    </row>
    <row r="112" spans="2:16" x14ac:dyDescent="0.25">
      <c r="B112" s="141"/>
      <c r="C112" s="143"/>
      <c r="D112" s="187">
        <f>D86</f>
        <v>0</v>
      </c>
      <c r="E112" s="9"/>
      <c r="F112" s="1"/>
      <c r="G112" s="1"/>
      <c r="H112" s="1"/>
      <c r="I112" s="1"/>
      <c r="J112" s="1"/>
      <c r="K112" s="1"/>
      <c r="L112" s="58"/>
      <c r="M112" s="124"/>
      <c r="N112" s="125"/>
      <c r="O112" s="9"/>
      <c r="P112" s="4"/>
    </row>
    <row r="113" spans="2:18" x14ac:dyDescent="0.25">
      <c r="B113" s="140" t="s">
        <v>54</v>
      </c>
      <c r="C113" s="142" t="s">
        <v>81</v>
      </c>
      <c r="D113" s="89">
        <v>1</v>
      </c>
      <c r="E113" s="9"/>
      <c r="F113" s="1"/>
      <c r="G113" s="1"/>
      <c r="H113" s="1"/>
      <c r="I113" s="1"/>
      <c r="J113" s="1"/>
      <c r="K113" s="1"/>
      <c r="L113" s="58"/>
      <c r="M113" s="126">
        <v>1</v>
      </c>
      <c r="N113" s="127"/>
      <c r="O113" s="9"/>
      <c r="P113" s="4"/>
    </row>
    <row r="114" spans="2:18" x14ac:dyDescent="0.25">
      <c r="B114" s="141"/>
      <c r="C114" s="143"/>
      <c r="D114" s="187">
        <f>D88</f>
        <v>0</v>
      </c>
      <c r="E114" s="9"/>
      <c r="F114" s="1"/>
      <c r="G114" s="1"/>
      <c r="H114" s="1"/>
      <c r="I114" s="1"/>
      <c r="J114" s="1"/>
      <c r="K114" s="1"/>
      <c r="L114" s="58"/>
      <c r="M114" s="124"/>
      <c r="N114" s="125"/>
      <c r="O114" s="9"/>
      <c r="P114" s="4"/>
    </row>
    <row r="115" spans="2:18" x14ac:dyDescent="0.25">
      <c r="B115" s="140" t="s">
        <v>55</v>
      </c>
      <c r="C115" s="142" t="s">
        <v>82</v>
      </c>
      <c r="D115" s="89">
        <v>1</v>
      </c>
      <c r="E115" s="9"/>
      <c r="F115" s="1"/>
      <c r="G115" s="1"/>
      <c r="H115" s="1"/>
      <c r="I115" s="1"/>
      <c r="J115" s="1"/>
      <c r="K115" s="1"/>
      <c r="L115" s="58"/>
      <c r="M115" s="126">
        <v>1</v>
      </c>
      <c r="N115" s="127"/>
      <c r="O115" s="9"/>
      <c r="P115" s="4"/>
    </row>
    <row r="116" spans="2:18" ht="15.75" thickBot="1" x14ac:dyDescent="0.3">
      <c r="B116" s="141"/>
      <c r="C116" s="143"/>
      <c r="D116" s="187">
        <f>D90</f>
        <v>0</v>
      </c>
      <c r="E116" s="9"/>
      <c r="F116" s="1"/>
      <c r="G116" s="1"/>
      <c r="H116" s="1"/>
      <c r="I116" s="1"/>
      <c r="J116" s="1"/>
      <c r="K116" s="1"/>
      <c r="L116" s="58"/>
      <c r="M116" s="128"/>
      <c r="N116" s="129"/>
      <c r="O116" s="60"/>
      <c r="P116" s="67"/>
    </row>
    <row r="117" spans="2:18" x14ac:dyDescent="0.25">
      <c r="B117" s="144">
        <v>10</v>
      </c>
      <c r="C117" s="146" t="s">
        <v>121</v>
      </c>
      <c r="D117" s="88">
        <v>1</v>
      </c>
      <c r="E117" s="33"/>
      <c r="F117" s="34"/>
      <c r="G117" s="34"/>
      <c r="H117" s="34"/>
      <c r="I117" s="34"/>
      <c r="J117" s="34"/>
      <c r="K117" s="34"/>
      <c r="L117" s="34"/>
      <c r="M117" s="65"/>
      <c r="N117" s="66"/>
      <c r="O117" s="130">
        <v>0.8</v>
      </c>
      <c r="P117" s="131"/>
    </row>
    <row r="118" spans="2:18" ht="15.75" thickBot="1" x14ac:dyDescent="0.3">
      <c r="B118" s="145"/>
      <c r="C118" s="147"/>
      <c r="D118" s="183">
        <f>'Composição Sintética'!E19</f>
        <v>0</v>
      </c>
      <c r="E118" s="84"/>
      <c r="F118" s="85"/>
      <c r="G118" s="85"/>
      <c r="H118" s="85"/>
      <c r="I118" s="85"/>
      <c r="J118" s="85"/>
      <c r="K118" s="85"/>
      <c r="L118" s="85"/>
      <c r="M118" s="86"/>
      <c r="N118" s="87"/>
      <c r="O118" s="132">
        <f>O117*D118</f>
        <v>0</v>
      </c>
      <c r="P118" s="133"/>
    </row>
    <row r="119" spans="2:18" ht="15.75" thickBot="1" x14ac:dyDescent="0.3"/>
    <row r="120" spans="2:18" ht="15" customHeight="1" x14ac:dyDescent="0.25">
      <c r="K120" s="170" t="s">
        <v>153</v>
      </c>
      <c r="L120" s="171"/>
      <c r="M120" s="171"/>
      <c r="N120" s="171"/>
      <c r="O120" s="171"/>
      <c r="P120" s="172"/>
    </row>
    <row r="121" spans="2:18" ht="15" customHeight="1" x14ac:dyDescent="0.25">
      <c r="K121" s="173"/>
      <c r="L121" s="174"/>
      <c r="M121" s="174"/>
      <c r="N121" s="174"/>
      <c r="O121" s="174"/>
      <c r="P121" s="175"/>
    </row>
    <row r="122" spans="2:18" ht="15.75" thickBot="1" x14ac:dyDescent="0.3">
      <c r="B122" s="54"/>
      <c r="C122" s="69"/>
      <c r="D122" s="68"/>
      <c r="E122" s="54"/>
      <c r="F122" s="68"/>
      <c r="G122" s="54"/>
      <c r="K122" s="176"/>
      <c r="L122" s="177"/>
      <c r="M122" s="177"/>
      <c r="N122" s="177"/>
      <c r="O122" s="177"/>
      <c r="P122" s="178"/>
    </row>
    <row r="123" spans="2:18" ht="15.75" thickBot="1" x14ac:dyDescent="0.3">
      <c r="B123" s="54"/>
      <c r="C123" s="54"/>
      <c r="D123" s="54"/>
      <c r="E123" s="54"/>
      <c r="F123" s="70"/>
      <c r="G123" s="54"/>
    </row>
    <row r="124" spans="2:18" x14ac:dyDescent="0.25">
      <c r="B124" s="54"/>
      <c r="C124" s="54"/>
      <c r="D124" s="54"/>
      <c r="E124" s="54"/>
      <c r="F124" s="71"/>
      <c r="G124" s="54"/>
      <c r="N124" s="166" t="s">
        <v>149</v>
      </c>
      <c r="O124" s="167"/>
      <c r="P124" s="185">
        <f>TRUNC((SUM(D118,D92,D66,D40,D14)),2)</f>
        <v>0</v>
      </c>
      <c r="Q124" s="95"/>
    </row>
    <row r="125" spans="2:18" x14ac:dyDescent="0.25">
      <c r="B125" s="54"/>
      <c r="C125" s="54"/>
      <c r="D125" s="54"/>
      <c r="E125" s="54"/>
      <c r="F125" s="72"/>
      <c r="G125" s="54"/>
      <c r="N125" s="164" t="s">
        <v>152</v>
      </c>
      <c r="O125" s="165"/>
      <c r="P125" s="96">
        <f>0.2*P124</f>
        <v>0</v>
      </c>
    </row>
    <row r="126" spans="2:18" ht="15.75" thickBot="1" x14ac:dyDescent="0.3">
      <c r="B126" s="54"/>
      <c r="C126" s="54"/>
      <c r="D126" s="54"/>
      <c r="E126" s="54"/>
      <c r="F126" s="54"/>
      <c r="G126" s="54"/>
      <c r="N126" s="168" t="s">
        <v>151</v>
      </c>
      <c r="O126" s="169"/>
      <c r="P126" s="97">
        <f>SUM(O118,M92,K66,I40,G14)</f>
        <v>0</v>
      </c>
      <c r="R126" s="95"/>
    </row>
    <row r="127" spans="2:18" x14ac:dyDescent="0.25">
      <c r="B127" s="54"/>
      <c r="C127" s="54"/>
      <c r="D127" s="54"/>
      <c r="E127" s="54"/>
      <c r="F127" s="54"/>
      <c r="G127" s="54"/>
    </row>
    <row r="128" spans="2:18" x14ac:dyDescent="0.25">
      <c r="B128" s="54"/>
      <c r="C128" s="54"/>
      <c r="D128" s="54"/>
      <c r="E128" s="54"/>
      <c r="F128" s="54"/>
      <c r="G128" s="54"/>
    </row>
    <row r="129" spans="2:18" x14ac:dyDescent="0.25">
      <c r="B129" s="54"/>
      <c r="C129" s="54"/>
      <c r="D129" s="54"/>
      <c r="E129" s="54"/>
      <c r="F129" s="54"/>
      <c r="G129" s="54"/>
    </row>
    <row r="136" spans="2:18" x14ac:dyDescent="0.25">
      <c r="R136" s="184"/>
    </row>
  </sheetData>
  <sheetProtection algorithmName="SHA-512" hashValue="o/PO/Re1rHp+Q6Us3bXEaB8uqDFYbUNJ73hGMHbfbK4B6EGLap5GUH1Tnj0KZ84XDhqwgqgQhBbnE4aCxh55mQ==" saltValue="s1f0PoJwBWllL+gXGKI7EQ==" spinCount="100000" sheet="1" objects="1" scenarios="1" selectLockedCells="1" selectUnlockedCells="1"/>
  <mergeCells count="228">
    <mergeCell ref="N125:O125"/>
    <mergeCell ref="N124:O124"/>
    <mergeCell ref="N126:O126"/>
    <mergeCell ref="K120:P122"/>
    <mergeCell ref="B9:B10"/>
    <mergeCell ref="C9:C10"/>
    <mergeCell ref="B11:B12"/>
    <mergeCell ref="C11:C12"/>
    <mergeCell ref="B13:B14"/>
    <mergeCell ref="C13:C14"/>
    <mergeCell ref="B21:B22"/>
    <mergeCell ref="C21:C22"/>
    <mergeCell ref="B23:B24"/>
    <mergeCell ref="C23:C24"/>
    <mergeCell ref="B31:B32"/>
    <mergeCell ref="C31:C32"/>
    <mergeCell ref="B33:B34"/>
    <mergeCell ref="C33:C34"/>
    <mergeCell ref="B35:B36"/>
    <mergeCell ref="C35:C36"/>
    <mergeCell ref="B25:B26"/>
    <mergeCell ref="C25:C26"/>
    <mergeCell ref="B27:B28"/>
    <mergeCell ref="C27:C28"/>
    <mergeCell ref="B1:P1"/>
    <mergeCell ref="B3:B4"/>
    <mergeCell ref="C3:C4"/>
    <mergeCell ref="B5:B6"/>
    <mergeCell ref="C5:C6"/>
    <mergeCell ref="B7:B8"/>
    <mergeCell ref="C7:C8"/>
    <mergeCell ref="B15:B16"/>
    <mergeCell ref="C15:C16"/>
    <mergeCell ref="B17:B18"/>
    <mergeCell ref="C17:C18"/>
    <mergeCell ref="B19:B20"/>
    <mergeCell ref="C19:C20"/>
    <mergeCell ref="G15:H15"/>
    <mergeCell ref="G16:H16"/>
    <mergeCell ref="G17:H17"/>
    <mergeCell ref="G18:H18"/>
    <mergeCell ref="G13:H13"/>
    <mergeCell ref="G19:H19"/>
    <mergeCell ref="G20:H20"/>
    <mergeCell ref="B29:B30"/>
    <mergeCell ref="C29:C30"/>
    <mergeCell ref="B41:B42"/>
    <mergeCell ref="C41:C42"/>
    <mergeCell ref="B43:B44"/>
    <mergeCell ref="C43:C44"/>
    <mergeCell ref="B45:B46"/>
    <mergeCell ref="C45:C46"/>
    <mergeCell ref="B37:B38"/>
    <mergeCell ref="C37:C38"/>
    <mergeCell ref="B39:B40"/>
    <mergeCell ref="C39:C40"/>
    <mergeCell ref="B51:B52"/>
    <mergeCell ref="C51:C52"/>
    <mergeCell ref="B53:B54"/>
    <mergeCell ref="C53:C54"/>
    <mergeCell ref="B55:B56"/>
    <mergeCell ref="C55:C56"/>
    <mergeCell ref="B47:B48"/>
    <mergeCell ref="C47:C48"/>
    <mergeCell ref="B49:B50"/>
    <mergeCell ref="C49:C50"/>
    <mergeCell ref="B63:B64"/>
    <mergeCell ref="C63:C64"/>
    <mergeCell ref="B65:B66"/>
    <mergeCell ref="C65:C66"/>
    <mergeCell ref="B57:B58"/>
    <mergeCell ref="C57:C58"/>
    <mergeCell ref="B59:B60"/>
    <mergeCell ref="C59:C60"/>
    <mergeCell ref="B61:B62"/>
    <mergeCell ref="C61:C62"/>
    <mergeCell ref="B73:B74"/>
    <mergeCell ref="C73:C74"/>
    <mergeCell ref="B75:B76"/>
    <mergeCell ref="C75:C76"/>
    <mergeCell ref="B67:B68"/>
    <mergeCell ref="C67:C68"/>
    <mergeCell ref="B69:B70"/>
    <mergeCell ref="C69:C70"/>
    <mergeCell ref="B71:B72"/>
    <mergeCell ref="C71:C72"/>
    <mergeCell ref="B83:B84"/>
    <mergeCell ref="C83:C84"/>
    <mergeCell ref="B85:B86"/>
    <mergeCell ref="C85:C86"/>
    <mergeCell ref="B87:B88"/>
    <mergeCell ref="C87:C88"/>
    <mergeCell ref="B77:B78"/>
    <mergeCell ref="C77:C78"/>
    <mergeCell ref="B79:B80"/>
    <mergeCell ref="C79:C80"/>
    <mergeCell ref="B81:B82"/>
    <mergeCell ref="C81:C82"/>
    <mergeCell ref="B93:B94"/>
    <mergeCell ref="C93:C94"/>
    <mergeCell ref="B95:B96"/>
    <mergeCell ref="C95:C96"/>
    <mergeCell ref="B97:B98"/>
    <mergeCell ref="C97:C98"/>
    <mergeCell ref="B89:B90"/>
    <mergeCell ref="C89:C90"/>
    <mergeCell ref="B91:B92"/>
    <mergeCell ref="C91:C92"/>
    <mergeCell ref="B103:B104"/>
    <mergeCell ref="C103:C104"/>
    <mergeCell ref="B105:B106"/>
    <mergeCell ref="C105:C106"/>
    <mergeCell ref="B107:B108"/>
    <mergeCell ref="C107:C108"/>
    <mergeCell ref="B99:B100"/>
    <mergeCell ref="C99:C100"/>
    <mergeCell ref="B101:B102"/>
    <mergeCell ref="C101:C102"/>
    <mergeCell ref="B115:B116"/>
    <mergeCell ref="C115:C116"/>
    <mergeCell ref="B117:B118"/>
    <mergeCell ref="C117:C118"/>
    <mergeCell ref="B109:B110"/>
    <mergeCell ref="C109:C110"/>
    <mergeCell ref="B111:B112"/>
    <mergeCell ref="C111:C112"/>
    <mergeCell ref="B113:B114"/>
    <mergeCell ref="C113:C114"/>
    <mergeCell ref="G14:H14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M103:N103"/>
    <mergeCell ref="K88:L88"/>
    <mergeCell ref="K89:L89"/>
    <mergeCell ref="K90:L90"/>
    <mergeCell ref="M91:N91"/>
    <mergeCell ref="M92:N92"/>
    <mergeCell ref="M93:N93"/>
    <mergeCell ref="M94:N94"/>
    <mergeCell ref="M95:N95"/>
    <mergeCell ref="M96:N96"/>
    <mergeCell ref="M104:N104"/>
    <mergeCell ref="M97:N97"/>
    <mergeCell ref="M114:N114"/>
    <mergeCell ref="M115:N115"/>
    <mergeCell ref="M116:N116"/>
    <mergeCell ref="O117:P117"/>
    <mergeCell ref="O118:P118"/>
    <mergeCell ref="D3:P12"/>
    <mergeCell ref="M105:N105"/>
    <mergeCell ref="M106:N106"/>
    <mergeCell ref="M107:N107"/>
    <mergeCell ref="M108:N108"/>
    <mergeCell ref="M109:N109"/>
    <mergeCell ref="M110:N110"/>
    <mergeCell ref="M111:N111"/>
    <mergeCell ref="M112:N112"/>
    <mergeCell ref="M113:N113"/>
    <mergeCell ref="M98:N98"/>
    <mergeCell ref="M99:N99"/>
    <mergeCell ref="M100:N100"/>
    <mergeCell ref="M101:N101"/>
    <mergeCell ref="M102:N10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BDI</vt:lpstr>
      <vt:lpstr>BDI's</vt:lpstr>
      <vt:lpstr>Composição Sintética</vt:lpstr>
      <vt:lpstr>Cronograma Físico-Financeiro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2024-12-09T18:28:13Z</dcterms:modified>
</cp:coreProperties>
</file>